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Q:\Business_Plans\2023BP\Electric\2_Forecasts\Commercial\Analysis\KU\"/>
    </mc:Choice>
  </mc:AlternateContent>
  <xr:revisionPtr revIDLastSave="0" documentId="13_ncr:1_{D4992C3D-AD3D-44EC-8255-9BC028460879}" xr6:coauthVersionLast="47" xr6:coauthVersionMax="47" xr10:uidLastSave="{00000000-0000-0000-0000-000000000000}"/>
  <bookViews>
    <workbookView xWindow="-38510" yWindow="-10870" windowWidth="38620" windowHeight="21220" tabRatio="787" xr2:uid="{00000000-000D-0000-FFFF-FFFF00000000}"/>
  </bookViews>
  <sheets>
    <sheet name="Sales" sheetId="1" r:id="rId1"/>
    <sheet name="Sales Stats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O1" i="1" l="1"/>
  <c r="AP1" i="1"/>
  <c r="K1" i="1" l="1"/>
  <c r="P1" i="1" s="1"/>
  <c r="K38" i="1"/>
  <c r="P38" i="1" s="1"/>
  <c r="K39" i="1"/>
  <c r="P39" i="1" s="1"/>
  <c r="K40" i="1"/>
  <c r="P40" i="1" s="1"/>
  <c r="K41" i="1"/>
  <c r="P41" i="1" s="1"/>
  <c r="K42" i="1"/>
  <c r="P42" i="1" s="1"/>
  <c r="K43" i="1"/>
  <c r="P43" i="1" s="1"/>
  <c r="K44" i="1"/>
  <c r="P44" i="1" s="1"/>
  <c r="K45" i="1"/>
  <c r="P45" i="1" s="1"/>
  <c r="K46" i="1"/>
  <c r="P46" i="1" s="1"/>
  <c r="K47" i="1"/>
  <c r="P47" i="1" s="1"/>
  <c r="K48" i="1"/>
  <c r="P48" i="1" s="1"/>
  <c r="K49" i="1"/>
  <c r="P49" i="1" s="1"/>
  <c r="K50" i="1"/>
  <c r="P50" i="1" s="1"/>
  <c r="K51" i="1"/>
  <c r="P51" i="1" s="1"/>
  <c r="K52" i="1"/>
  <c r="P52" i="1" s="1"/>
  <c r="K53" i="1"/>
  <c r="P53" i="1" s="1"/>
  <c r="K54" i="1"/>
  <c r="P54" i="1" s="1"/>
  <c r="K55" i="1"/>
  <c r="P55" i="1" s="1"/>
  <c r="K56" i="1"/>
  <c r="P56" i="1" s="1"/>
  <c r="K57" i="1"/>
  <c r="P57" i="1" s="1"/>
  <c r="K58" i="1"/>
  <c r="P58" i="1" s="1"/>
  <c r="K59" i="1"/>
  <c r="P59" i="1" s="1"/>
  <c r="K60" i="1"/>
  <c r="P60" i="1" s="1"/>
  <c r="K61" i="1"/>
  <c r="P61" i="1" s="1"/>
  <c r="K62" i="1"/>
  <c r="P62" i="1" s="1"/>
  <c r="K63" i="1"/>
  <c r="P63" i="1" s="1"/>
  <c r="K64" i="1"/>
  <c r="P64" i="1" s="1"/>
  <c r="K65" i="1"/>
  <c r="P65" i="1" s="1"/>
  <c r="K66" i="1"/>
  <c r="P66" i="1" s="1"/>
  <c r="K67" i="1"/>
  <c r="P67" i="1" s="1"/>
  <c r="K68" i="1"/>
  <c r="P68" i="1" s="1"/>
  <c r="K69" i="1"/>
  <c r="P69" i="1" s="1"/>
  <c r="K70" i="1"/>
  <c r="P70" i="1" s="1"/>
  <c r="K71" i="1"/>
  <c r="P71" i="1" s="1"/>
  <c r="K72" i="1"/>
  <c r="P72" i="1" s="1"/>
  <c r="K73" i="1"/>
  <c r="P73" i="1" s="1"/>
  <c r="K74" i="1"/>
  <c r="P74" i="1" s="1"/>
  <c r="K75" i="1"/>
  <c r="P75" i="1" s="1"/>
  <c r="K76" i="1"/>
  <c r="P76" i="1" s="1"/>
  <c r="K77" i="1"/>
  <c r="P77" i="1" s="1"/>
  <c r="K78" i="1"/>
  <c r="P78" i="1" s="1"/>
  <c r="K79" i="1"/>
  <c r="P79" i="1" s="1"/>
  <c r="K80" i="1"/>
  <c r="P80" i="1" s="1"/>
  <c r="K81" i="1"/>
  <c r="P81" i="1" s="1"/>
  <c r="K82" i="1"/>
  <c r="P82" i="1" s="1"/>
  <c r="K83" i="1"/>
  <c r="P83" i="1" s="1"/>
  <c r="K84" i="1"/>
  <c r="P84" i="1" s="1"/>
  <c r="K85" i="1"/>
  <c r="P85" i="1" s="1"/>
  <c r="K86" i="1"/>
  <c r="P86" i="1" s="1"/>
  <c r="K87" i="1"/>
  <c r="P87" i="1" s="1"/>
  <c r="K88" i="1"/>
  <c r="P88" i="1" s="1"/>
  <c r="K89" i="1"/>
  <c r="P89" i="1" s="1"/>
  <c r="K90" i="1"/>
  <c r="P90" i="1" s="1"/>
  <c r="K91" i="1"/>
  <c r="P91" i="1" s="1"/>
  <c r="K92" i="1"/>
  <c r="P92" i="1" s="1"/>
  <c r="K93" i="1"/>
  <c r="P93" i="1" s="1"/>
  <c r="K94" i="1"/>
  <c r="P94" i="1" s="1"/>
  <c r="K95" i="1"/>
  <c r="P95" i="1" s="1"/>
  <c r="K96" i="1"/>
  <c r="P96" i="1" s="1"/>
  <c r="K97" i="1"/>
  <c r="P97" i="1" s="1"/>
  <c r="K98" i="1"/>
  <c r="P98" i="1" s="1"/>
  <c r="K99" i="1"/>
  <c r="P99" i="1" s="1"/>
  <c r="K100" i="1"/>
  <c r="P100" i="1" s="1"/>
  <c r="K101" i="1"/>
  <c r="P101" i="1" s="1"/>
  <c r="K102" i="1"/>
  <c r="P102" i="1" s="1"/>
  <c r="K103" i="1"/>
  <c r="P103" i="1" s="1"/>
  <c r="K104" i="1"/>
  <c r="P104" i="1" s="1"/>
  <c r="K105" i="1"/>
  <c r="P105" i="1" s="1"/>
  <c r="K106" i="1"/>
  <c r="P106" i="1" s="1"/>
  <c r="K107" i="1"/>
  <c r="P107" i="1" s="1"/>
  <c r="K108" i="1"/>
  <c r="P108" i="1" s="1"/>
  <c r="K109" i="1"/>
  <c r="P109" i="1" s="1"/>
  <c r="K110" i="1"/>
  <c r="P110" i="1" s="1"/>
  <c r="K111" i="1"/>
  <c r="P111" i="1" s="1"/>
  <c r="K112" i="1"/>
  <c r="P112" i="1" s="1"/>
  <c r="K113" i="1"/>
  <c r="P113" i="1" s="1"/>
  <c r="K114" i="1"/>
  <c r="P114" i="1" s="1"/>
  <c r="K115" i="1"/>
  <c r="P115" i="1" s="1"/>
  <c r="K116" i="1"/>
  <c r="P116" i="1" s="1"/>
  <c r="K117" i="1"/>
  <c r="P117" i="1" s="1"/>
  <c r="K118" i="1"/>
  <c r="P118" i="1" s="1"/>
  <c r="K119" i="1"/>
  <c r="P119" i="1" s="1"/>
  <c r="K120" i="1"/>
  <c r="P120" i="1" s="1"/>
  <c r="K121" i="1"/>
  <c r="P121" i="1" s="1"/>
  <c r="K122" i="1"/>
  <c r="P122" i="1" s="1"/>
  <c r="K123" i="1"/>
  <c r="P123" i="1" s="1"/>
  <c r="K124" i="1"/>
  <c r="P124" i="1" s="1"/>
  <c r="K125" i="1"/>
  <c r="P125" i="1" s="1"/>
  <c r="K126" i="1"/>
  <c r="P126" i="1" s="1"/>
  <c r="K127" i="1"/>
  <c r="P127" i="1" s="1"/>
  <c r="K128" i="1"/>
  <c r="P128" i="1" s="1"/>
  <c r="K129" i="1"/>
  <c r="P129" i="1" s="1"/>
  <c r="K130" i="1"/>
  <c r="P130" i="1" s="1"/>
  <c r="K131" i="1"/>
  <c r="P131" i="1" s="1"/>
  <c r="K132" i="1"/>
  <c r="P132" i="1" s="1"/>
  <c r="K133" i="1"/>
  <c r="P133" i="1" s="1"/>
  <c r="K134" i="1"/>
  <c r="P134" i="1" s="1"/>
  <c r="K135" i="1"/>
  <c r="P135" i="1" s="1"/>
  <c r="K136" i="1"/>
  <c r="P136" i="1" s="1"/>
  <c r="K137" i="1"/>
  <c r="P137" i="1" s="1"/>
  <c r="AN1" i="1" l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98" i="1"/>
  <c r="AE99" i="1"/>
  <c r="AE100" i="1"/>
  <c r="AE101" i="1"/>
  <c r="AE102" i="1"/>
  <c r="AE103" i="1"/>
  <c r="AE104" i="1"/>
  <c r="AE105" i="1"/>
  <c r="AE106" i="1"/>
  <c r="AE107" i="1"/>
  <c r="AE108" i="1"/>
  <c r="AE109" i="1"/>
  <c r="AE110" i="1"/>
  <c r="AE111" i="1"/>
  <c r="AE112" i="1"/>
  <c r="AE113" i="1"/>
  <c r="AE114" i="1"/>
  <c r="AE115" i="1"/>
  <c r="AE116" i="1"/>
  <c r="AE117" i="1"/>
  <c r="AE118" i="1"/>
  <c r="AE119" i="1"/>
  <c r="AE120" i="1"/>
  <c r="AE121" i="1"/>
  <c r="AE122" i="1"/>
  <c r="AE123" i="1"/>
  <c r="AE124" i="1"/>
  <c r="AE125" i="1"/>
  <c r="AE126" i="1"/>
  <c r="AE127" i="1"/>
  <c r="AE128" i="1"/>
  <c r="AE129" i="1"/>
  <c r="AE130" i="1"/>
  <c r="AE131" i="1"/>
  <c r="AE132" i="1"/>
  <c r="AE133" i="1"/>
  <c r="AE134" i="1"/>
  <c r="AE135" i="1"/>
  <c r="AE136" i="1"/>
  <c r="AE137" i="1"/>
  <c r="J38" i="1"/>
  <c r="O38" i="1" s="1"/>
  <c r="J39" i="1"/>
  <c r="O39" i="1" s="1"/>
  <c r="J40" i="1"/>
  <c r="O40" i="1" s="1"/>
  <c r="J41" i="1"/>
  <c r="O41" i="1" s="1"/>
  <c r="J42" i="1"/>
  <c r="O42" i="1" s="1"/>
  <c r="J43" i="1"/>
  <c r="O43" i="1" s="1"/>
  <c r="J44" i="1"/>
  <c r="O44" i="1" s="1"/>
  <c r="J45" i="1"/>
  <c r="O45" i="1" s="1"/>
  <c r="J46" i="1"/>
  <c r="O46" i="1" s="1"/>
  <c r="J47" i="1"/>
  <c r="O47" i="1" s="1"/>
  <c r="J48" i="1"/>
  <c r="O48" i="1" s="1"/>
  <c r="J49" i="1"/>
  <c r="O49" i="1" s="1"/>
  <c r="J50" i="1"/>
  <c r="O50" i="1" s="1"/>
  <c r="J51" i="1"/>
  <c r="O51" i="1" s="1"/>
  <c r="J52" i="1"/>
  <c r="O52" i="1" s="1"/>
  <c r="J53" i="1"/>
  <c r="O53" i="1" s="1"/>
  <c r="J54" i="1"/>
  <c r="O54" i="1" s="1"/>
  <c r="J55" i="1"/>
  <c r="O55" i="1" s="1"/>
  <c r="J56" i="1"/>
  <c r="O56" i="1" s="1"/>
  <c r="J57" i="1"/>
  <c r="O57" i="1" s="1"/>
  <c r="J58" i="1"/>
  <c r="O58" i="1" s="1"/>
  <c r="J59" i="1"/>
  <c r="O59" i="1" s="1"/>
  <c r="J60" i="1"/>
  <c r="O60" i="1" s="1"/>
  <c r="J61" i="1"/>
  <c r="O61" i="1" s="1"/>
  <c r="J62" i="1"/>
  <c r="O62" i="1" s="1"/>
  <c r="J63" i="1"/>
  <c r="O63" i="1" s="1"/>
  <c r="J64" i="1"/>
  <c r="O64" i="1" s="1"/>
  <c r="J65" i="1"/>
  <c r="O65" i="1" s="1"/>
  <c r="J66" i="1"/>
  <c r="O66" i="1" s="1"/>
  <c r="J67" i="1"/>
  <c r="O67" i="1" s="1"/>
  <c r="J68" i="1"/>
  <c r="O68" i="1" s="1"/>
  <c r="J69" i="1"/>
  <c r="O69" i="1" s="1"/>
  <c r="J70" i="1"/>
  <c r="O70" i="1" s="1"/>
  <c r="J71" i="1"/>
  <c r="O71" i="1" s="1"/>
  <c r="J72" i="1"/>
  <c r="O72" i="1" s="1"/>
  <c r="J73" i="1"/>
  <c r="O73" i="1" s="1"/>
  <c r="J74" i="1"/>
  <c r="O74" i="1" s="1"/>
  <c r="J75" i="1"/>
  <c r="O75" i="1" s="1"/>
  <c r="J76" i="1"/>
  <c r="O76" i="1" s="1"/>
  <c r="J77" i="1"/>
  <c r="O77" i="1" s="1"/>
  <c r="J78" i="1"/>
  <c r="O78" i="1" s="1"/>
  <c r="J79" i="1"/>
  <c r="O79" i="1" s="1"/>
  <c r="J80" i="1"/>
  <c r="O80" i="1" s="1"/>
  <c r="J81" i="1"/>
  <c r="O81" i="1" s="1"/>
  <c r="J82" i="1"/>
  <c r="O82" i="1" s="1"/>
  <c r="J83" i="1"/>
  <c r="O83" i="1" s="1"/>
  <c r="J84" i="1"/>
  <c r="O84" i="1" s="1"/>
  <c r="J85" i="1"/>
  <c r="O85" i="1" s="1"/>
  <c r="J86" i="1"/>
  <c r="O86" i="1" s="1"/>
  <c r="J87" i="1"/>
  <c r="O87" i="1" s="1"/>
  <c r="J88" i="1"/>
  <c r="O88" i="1" s="1"/>
  <c r="J89" i="1"/>
  <c r="O89" i="1" s="1"/>
  <c r="J90" i="1"/>
  <c r="O90" i="1" s="1"/>
  <c r="J91" i="1"/>
  <c r="O91" i="1" s="1"/>
  <c r="J92" i="1"/>
  <c r="O92" i="1" s="1"/>
  <c r="J93" i="1"/>
  <c r="O93" i="1" s="1"/>
  <c r="J94" i="1"/>
  <c r="O94" i="1" s="1"/>
  <c r="J95" i="1"/>
  <c r="O95" i="1" s="1"/>
  <c r="J96" i="1"/>
  <c r="O96" i="1" s="1"/>
  <c r="J97" i="1"/>
  <c r="O97" i="1" s="1"/>
  <c r="J98" i="1"/>
  <c r="O98" i="1" s="1"/>
  <c r="J99" i="1"/>
  <c r="O99" i="1" s="1"/>
  <c r="J100" i="1"/>
  <c r="O100" i="1" s="1"/>
  <c r="J101" i="1"/>
  <c r="O101" i="1" s="1"/>
  <c r="J102" i="1"/>
  <c r="O102" i="1" s="1"/>
  <c r="J103" i="1"/>
  <c r="O103" i="1" s="1"/>
  <c r="J104" i="1"/>
  <c r="O104" i="1" s="1"/>
  <c r="J105" i="1"/>
  <c r="O105" i="1" s="1"/>
  <c r="J106" i="1"/>
  <c r="O106" i="1" s="1"/>
  <c r="J107" i="1"/>
  <c r="O107" i="1" s="1"/>
  <c r="J108" i="1"/>
  <c r="O108" i="1" s="1"/>
  <c r="J109" i="1"/>
  <c r="O109" i="1" s="1"/>
  <c r="J110" i="1"/>
  <c r="O110" i="1" s="1"/>
  <c r="J111" i="1"/>
  <c r="O111" i="1" s="1"/>
  <c r="J112" i="1"/>
  <c r="O112" i="1" s="1"/>
  <c r="J113" i="1"/>
  <c r="O113" i="1" s="1"/>
  <c r="J114" i="1"/>
  <c r="O114" i="1" s="1"/>
  <c r="J115" i="1"/>
  <c r="O115" i="1" s="1"/>
  <c r="J116" i="1"/>
  <c r="O116" i="1" s="1"/>
  <c r="J117" i="1"/>
  <c r="O117" i="1" s="1"/>
  <c r="J118" i="1"/>
  <c r="O118" i="1" s="1"/>
  <c r="J119" i="1"/>
  <c r="O119" i="1" s="1"/>
  <c r="J120" i="1"/>
  <c r="O120" i="1" s="1"/>
  <c r="J121" i="1"/>
  <c r="O121" i="1" s="1"/>
  <c r="J122" i="1"/>
  <c r="O122" i="1" s="1"/>
  <c r="J123" i="1"/>
  <c r="O123" i="1" s="1"/>
  <c r="J124" i="1"/>
  <c r="O124" i="1" s="1"/>
  <c r="J125" i="1"/>
  <c r="O125" i="1" s="1"/>
  <c r="J126" i="1"/>
  <c r="O126" i="1" s="1"/>
  <c r="J127" i="1"/>
  <c r="O127" i="1" s="1"/>
  <c r="J128" i="1"/>
  <c r="O128" i="1" s="1"/>
  <c r="J129" i="1"/>
  <c r="O129" i="1" s="1"/>
  <c r="J130" i="1"/>
  <c r="O130" i="1" s="1"/>
  <c r="J131" i="1"/>
  <c r="O131" i="1" s="1"/>
  <c r="J132" i="1"/>
  <c r="O132" i="1" s="1"/>
  <c r="J133" i="1"/>
  <c r="O133" i="1" s="1"/>
  <c r="J134" i="1"/>
  <c r="O134" i="1" s="1"/>
  <c r="AD134" i="1" s="1"/>
  <c r="J135" i="1"/>
  <c r="O135" i="1" s="1"/>
  <c r="AD135" i="1" s="1"/>
  <c r="J136" i="1"/>
  <c r="O136" i="1" s="1"/>
  <c r="AD136" i="1" s="1"/>
  <c r="J137" i="1"/>
  <c r="O137" i="1" s="1"/>
  <c r="AD137" i="1" s="1"/>
  <c r="J1" i="1"/>
  <c r="O1" i="1" s="1"/>
  <c r="AD1" i="1" s="1"/>
  <c r="M134" i="1"/>
  <c r="N134" i="1"/>
  <c r="M135" i="1"/>
  <c r="N135" i="1"/>
  <c r="M136" i="1"/>
  <c r="N136" i="1"/>
  <c r="M137" i="1"/>
  <c r="N137" i="1"/>
  <c r="M39" i="1"/>
  <c r="N39" i="1"/>
  <c r="M40" i="1"/>
  <c r="N40" i="1"/>
  <c r="M41" i="1"/>
  <c r="N41" i="1"/>
  <c r="M42" i="1"/>
  <c r="N42" i="1"/>
  <c r="M43" i="1"/>
  <c r="N43" i="1"/>
  <c r="M44" i="1"/>
  <c r="N44" i="1"/>
  <c r="M45" i="1"/>
  <c r="N45" i="1"/>
  <c r="M46" i="1"/>
  <c r="N46" i="1"/>
  <c r="M47" i="1"/>
  <c r="N47" i="1"/>
  <c r="M48" i="1"/>
  <c r="N48" i="1"/>
  <c r="M49" i="1"/>
  <c r="N49" i="1"/>
  <c r="M50" i="1"/>
  <c r="N50" i="1"/>
  <c r="M51" i="1"/>
  <c r="N51" i="1"/>
  <c r="M52" i="1"/>
  <c r="N52" i="1"/>
  <c r="M53" i="1"/>
  <c r="N53" i="1"/>
  <c r="M54" i="1"/>
  <c r="N54" i="1"/>
  <c r="M55" i="1"/>
  <c r="N55" i="1"/>
  <c r="M56" i="1"/>
  <c r="N56" i="1"/>
  <c r="M57" i="1"/>
  <c r="N57" i="1"/>
  <c r="M58" i="1"/>
  <c r="N58" i="1"/>
  <c r="M59" i="1"/>
  <c r="N59" i="1"/>
  <c r="M60" i="1"/>
  <c r="N60" i="1"/>
  <c r="M61" i="1"/>
  <c r="N61" i="1"/>
  <c r="M62" i="1"/>
  <c r="N62" i="1"/>
  <c r="M63" i="1"/>
  <c r="N63" i="1"/>
  <c r="M64" i="1"/>
  <c r="N64" i="1"/>
  <c r="M65" i="1"/>
  <c r="N65" i="1"/>
  <c r="M66" i="1"/>
  <c r="N66" i="1"/>
  <c r="M67" i="1"/>
  <c r="N67" i="1"/>
  <c r="M68" i="1"/>
  <c r="N68" i="1"/>
  <c r="M69" i="1"/>
  <c r="N69" i="1"/>
  <c r="M70" i="1"/>
  <c r="N70" i="1"/>
  <c r="M71" i="1"/>
  <c r="N71" i="1"/>
  <c r="M72" i="1"/>
  <c r="N72" i="1"/>
  <c r="M73" i="1"/>
  <c r="N73" i="1"/>
  <c r="M74" i="1"/>
  <c r="N74" i="1"/>
  <c r="M75" i="1"/>
  <c r="N75" i="1"/>
  <c r="M76" i="1"/>
  <c r="N76" i="1"/>
  <c r="M77" i="1"/>
  <c r="N77" i="1"/>
  <c r="M78" i="1"/>
  <c r="N78" i="1"/>
  <c r="M79" i="1"/>
  <c r="N79" i="1"/>
  <c r="M80" i="1"/>
  <c r="N80" i="1"/>
  <c r="M81" i="1"/>
  <c r="N81" i="1"/>
  <c r="M82" i="1"/>
  <c r="N82" i="1"/>
  <c r="M83" i="1"/>
  <c r="N83" i="1"/>
  <c r="M84" i="1"/>
  <c r="N84" i="1"/>
  <c r="M85" i="1"/>
  <c r="N85" i="1"/>
  <c r="M86" i="1"/>
  <c r="N86" i="1"/>
  <c r="M87" i="1"/>
  <c r="N87" i="1"/>
  <c r="M88" i="1"/>
  <c r="N88" i="1"/>
  <c r="M89" i="1"/>
  <c r="N89" i="1"/>
  <c r="M90" i="1"/>
  <c r="N90" i="1"/>
  <c r="M91" i="1"/>
  <c r="N91" i="1"/>
  <c r="M92" i="1"/>
  <c r="N92" i="1"/>
  <c r="M93" i="1"/>
  <c r="N93" i="1"/>
  <c r="M94" i="1"/>
  <c r="N94" i="1"/>
  <c r="M95" i="1"/>
  <c r="N95" i="1"/>
  <c r="M96" i="1"/>
  <c r="N96" i="1"/>
  <c r="M97" i="1"/>
  <c r="N97" i="1"/>
  <c r="M98" i="1"/>
  <c r="N98" i="1"/>
  <c r="M99" i="1"/>
  <c r="N99" i="1"/>
  <c r="M100" i="1"/>
  <c r="N100" i="1"/>
  <c r="M101" i="1"/>
  <c r="N101" i="1"/>
  <c r="M102" i="1"/>
  <c r="N102" i="1"/>
  <c r="M103" i="1"/>
  <c r="N103" i="1"/>
  <c r="M104" i="1"/>
  <c r="N104" i="1"/>
  <c r="M105" i="1"/>
  <c r="N105" i="1"/>
  <c r="M106" i="1"/>
  <c r="N106" i="1"/>
  <c r="M107" i="1"/>
  <c r="N107" i="1"/>
  <c r="M108" i="1"/>
  <c r="N108" i="1"/>
  <c r="M109" i="1"/>
  <c r="N109" i="1"/>
  <c r="M110" i="1"/>
  <c r="N110" i="1"/>
  <c r="M111" i="1"/>
  <c r="N111" i="1"/>
  <c r="M112" i="1"/>
  <c r="N112" i="1"/>
  <c r="M113" i="1"/>
  <c r="N113" i="1"/>
  <c r="M114" i="1"/>
  <c r="N114" i="1"/>
  <c r="M115" i="1"/>
  <c r="N115" i="1"/>
  <c r="M116" i="1"/>
  <c r="N116" i="1"/>
  <c r="M117" i="1"/>
  <c r="N117" i="1"/>
  <c r="M118" i="1"/>
  <c r="N118" i="1"/>
  <c r="M119" i="1"/>
  <c r="N119" i="1"/>
  <c r="M120" i="1"/>
  <c r="N120" i="1"/>
  <c r="M121" i="1"/>
  <c r="N121" i="1"/>
  <c r="M122" i="1"/>
  <c r="N122" i="1"/>
  <c r="M123" i="1"/>
  <c r="N123" i="1"/>
  <c r="M124" i="1"/>
  <c r="N124" i="1"/>
  <c r="M125" i="1"/>
  <c r="N125" i="1"/>
  <c r="M126" i="1"/>
  <c r="N126" i="1"/>
  <c r="M127" i="1"/>
  <c r="N127" i="1"/>
  <c r="M128" i="1"/>
  <c r="N128" i="1"/>
  <c r="M129" i="1"/>
  <c r="N129" i="1"/>
  <c r="M130" i="1"/>
  <c r="N130" i="1"/>
  <c r="M131" i="1"/>
  <c r="N131" i="1"/>
  <c r="M132" i="1"/>
  <c r="N132" i="1"/>
  <c r="M133" i="1"/>
  <c r="N133" i="1"/>
  <c r="N38" i="1"/>
  <c r="M38" i="1"/>
  <c r="AM1" i="1"/>
  <c r="AE144" i="1" l="1"/>
  <c r="AE143" i="1"/>
  <c r="AD144" i="1"/>
  <c r="AE142" i="1"/>
  <c r="AE140" i="1"/>
  <c r="AE139" i="1"/>
  <c r="AE141" i="1"/>
  <c r="AD125" i="1"/>
  <c r="AD126" i="1"/>
  <c r="AD127" i="1"/>
  <c r="AD128" i="1"/>
  <c r="AD129" i="1"/>
  <c r="AD130" i="1"/>
  <c r="AD131" i="1"/>
  <c r="AD132" i="1"/>
  <c r="AD133" i="1"/>
  <c r="AG112" i="1"/>
  <c r="AG113" i="1"/>
  <c r="AG114" i="1"/>
  <c r="AG115" i="1"/>
  <c r="AG116" i="1"/>
  <c r="AG117" i="1"/>
  <c r="AG118" i="1"/>
  <c r="AG119" i="1"/>
  <c r="AG120" i="1"/>
  <c r="AG121" i="1"/>
  <c r="AG122" i="1"/>
  <c r="AG123" i="1"/>
  <c r="AG124" i="1"/>
  <c r="AG125" i="1"/>
  <c r="AG111" i="1"/>
  <c r="AD124" i="1" l="1"/>
  <c r="AD110" i="1"/>
  <c r="AD111" i="1"/>
  <c r="AD112" i="1"/>
  <c r="AD113" i="1"/>
  <c r="AD114" i="1"/>
  <c r="AD115" i="1"/>
  <c r="AD116" i="1"/>
  <c r="AD117" i="1"/>
  <c r="AD118" i="1"/>
  <c r="AD119" i="1"/>
  <c r="AD120" i="1"/>
  <c r="AD121" i="1"/>
  <c r="AD122" i="1"/>
  <c r="AD123" i="1"/>
  <c r="AD143" i="1" l="1"/>
  <c r="AD142" i="1"/>
  <c r="AD86" i="1" l="1"/>
  <c r="AD87" i="1"/>
  <c r="AD88" i="1"/>
  <c r="AD89" i="1"/>
  <c r="AD90" i="1"/>
  <c r="AD91" i="1"/>
  <c r="AD92" i="1"/>
  <c r="AD93" i="1"/>
  <c r="AD94" i="1"/>
  <c r="AD95" i="1"/>
  <c r="AD96" i="1"/>
  <c r="AD97" i="1"/>
  <c r="AD98" i="1"/>
  <c r="AD99" i="1"/>
  <c r="AD100" i="1"/>
  <c r="AD101" i="1"/>
  <c r="AD102" i="1"/>
  <c r="AD103" i="1"/>
  <c r="AD104" i="1"/>
  <c r="AD105" i="1"/>
  <c r="AD106" i="1"/>
  <c r="AD107" i="1"/>
  <c r="AD108" i="1"/>
  <c r="AD109" i="1"/>
  <c r="AD141" i="1" l="1"/>
  <c r="AD139" i="1"/>
  <c r="AD140" i="1"/>
  <c r="A243" i="1" l="1"/>
  <c r="A255" i="1" s="1"/>
  <c r="B243" i="1"/>
  <c r="B255" i="1" s="1"/>
  <c r="B267" i="1" s="1"/>
  <c r="B279" i="1" s="1"/>
  <c r="B291" i="1" s="1"/>
  <c r="B303" i="1" s="1"/>
  <c r="B315" i="1" s="1"/>
  <c r="B327" i="1" s="1"/>
  <c r="B339" i="1" s="1"/>
  <c r="B351" i="1" s="1"/>
  <c r="B363" i="1" s="1"/>
  <c r="B375" i="1" s="1"/>
  <c r="B387" i="1" s="1"/>
  <c r="B399" i="1" s="1"/>
  <c r="B411" i="1" s="1"/>
  <c r="B423" i="1" s="1"/>
  <c r="B435" i="1" s="1"/>
  <c r="B447" i="1" s="1"/>
  <c r="B459" i="1" s="1"/>
  <c r="B471" i="1" s="1"/>
  <c r="B483" i="1" s="1"/>
  <c r="B495" i="1" s="1"/>
  <c r="A244" i="1"/>
  <c r="A256" i="1" s="1"/>
  <c r="B244" i="1"/>
  <c r="B256" i="1" s="1"/>
  <c r="B268" i="1" s="1"/>
  <c r="B280" i="1" s="1"/>
  <c r="A245" i="1"/>
  <c r="A257" i="1" s="1"/>
  <c r="A269" i="1" s="1"/>
  <c r="B245" i="1"/>
  <c r="A246" i="1"/>
  <c r="B246" i="1"/>
  <c r="B258" i="1" s="1"/>
  <c r="A247" i="1"/>
  <c r="A259" i="1" s="1"/>
  <c r="A271" i="1" s="1"/>
  <c r="B247" i="1"/>
  <c r="B259" i="1" s="1"/>
  <c r="B271" i="1" s="1"/>
  <c r="B283" i="1" s="1"/>
  <c r="B295" i="1" s="1"/>
  <c r="B307" i="1" s="1"/>
  <c r="B319" i="1" s="1"/>
  <c r="B331" i="1" s="1"/>
  <c r="B343" i="1" s="1"/>
  <c r="B355" i="1" s="1"/>
  <c r="B367" i="1" s="1"/>
  <c r="B379" i="1" s="1"/>
  <c r="B391" i="1" s="1"/>
  <c r="B403" i="1" s="1"/>
  <c r="B415" i="1" s="1"/>
  <c r="B427" i="1" s="1"/>
  <c r="B439" i="1" s="1"/>
  <c r="B451" i="1" s="1"/>
  <c r="B463" i="1" s="1"/>
  <c r="B475" i="1" s="1"/>
  <c r="B487" i="1" s="1"/>
  <c r="B499" i="1" s="1"/>
  <c r="A248" i="1"/>
  <c r="A260" i="1" s="1"/>
  <c r="A272" i="1" s="1"/>
  <c r="A284" i="1" s="1"/>
  <c r="A296" i="1" s="1"/>
  <c r="A308" i="1" s="1"/>
  <c r="B248" i="1"/>
  <c r="A249" i="1"/>
  <c r="B249" i="1"/>
  <c r="B261" i="1" s="1"/>
  <c r="B273" i="1" s="1"/>
  <c r="B285" i="1" s="1"/>
  <c r="B297" i="1" s="1"/>
  <c r="B309" i="1" s="1"/>
  <c r="B321" i="1" s="1"/>
  <c r="B333" i="1" s="1"/>
  <c r="B345" i="1" s="1"/>
  <c r="B357" i="1" s="1"/>
  <c r="B369" i="1" s="1"/>
  <c r="B381" i="1" s="1"/>
  <c r="B393" i="1" s="1"/>
  <c r="B405" i="1" s="1"/>
  <c r="B417" i="1" s="1"/>
  <c r="B429" i="1" s="1"/>
  <c r="B441" i="1" s="1"/>
  <c r="B453" i="1" s="1"/>
  <c r="B465" i="1" s="1"/>
  <c r="B477" i="1" s="1"/>
  <c r="B489" i="1" s="1"/>
  <c r="B501" i="1" s="1"/>
  <c r="A250" i="1"/>
  <c r="A262" i="1" s="1"/>
  <c r="B250" i="1"/>
  <c r="A251" i="1"/>
  <c r="A263" i="1" s="1"/>
  <c r="B251" i="1"/>
  <c r="B263" i="1" s="1"/>
  <c r="B275" i="1" s="1"/>
  <c r="B287" i="1" s="1"/>
  <c r="B299" i="1" s="1"/>
  <c r="B311" i="1" s="1"/>
  <c r="B323" i="1" s="1"/>
  <c r="B335" i="1" s="1"/>
  <c r="B347" i="1" s="1"/>
  <c r="B359" i="1" s="1"/>
  <c r="B371" i="1" s="1"/>
  <c r="B383" i="1" s="1"/>
  <c r="B395" i="1" s="1"/>
  <c r="B407" i="1" s="1"/>
  <c r="B419" i="1" s="1"/>
  <c r="B431" i="1" s="1"/>
  <c r="B443" i="1" s="1"/>
  <c r="B455" i="1" s="1"/>
  <c r="B467" i="1" s="1"/>
  <c r="B479" i="1" s="1"/>
  <c r="B491" i="1" s="1"/>
  <c r="B503" i="1" s="1"/>
  <c r="A252" i="1"/>
  <c r="A264" i="1" s="1"/>
  <c r="B252" i="1"/>
  <c r="B264" i="1" s="1"/>
  <c r="B276" i="1" s="1"/>
  <c r="B288" i="1" s="1"/>
  <c r="B300" i="1" s="1"/>
  <c r="B312" i="1" s="1"/>
  <c r="B324" i="1" s="1"/>
  <c r="B336" i="1" s="1"/>
  <c r="B348" i="1" s="1"/>
  <c r="B360" i="1" s="1"/>
  <c r="B372" i="1" s="1"/>
  <c r="B384" i="1" s="1"/>
  <c r="B396" i="1" s="1"/>
  <c r="B408" i="1" s="1"/>
  <c r="B420" i="1" s="1"/>
  <c r="B432" i="1" s="1"/>
  <c r="B444" i="1" s="1"/>
  <c r="B456" i="1" s="1"/>
  <c r="B468" i="1" s="1"/>
  <c r="B480" i="1" s="1"/>
  <c r="B492" i="1" s="1"/>
  <c r="B504" i="1" s="1"/>
  <c r="A253" i="1"/>
  <c r="B253" i="1"/>
  <c r="B265" i="1" s="1"/>
  <c r="B277" i="1" s="1"/>
  <c r="B289" i="1" s="1"/>
  <c r="B301" i="1" s="1"/>
  <c r="B313" i="1" s="1"/>
  <c r="B325" i="1" s="1"/>
  <c r="B337" i="1" s="1"/>
  <c r="B349" i="1" s="1"/>
  <c r="B361" i="1" s="1"/>
  <c r="B373" i="1" s="1"/>
  <c r="B385" i="1" s="1"/>
  <c r="B397" i="1" s="1"/>
  <c r="B409" i="1" s="1"/>
  <c r="B421" i="1" s="1"/>
  <c r="B433" i="1" s="1"/>
  <c r="B445" i="1" s="1"/>
  <c r="B457" i="1" s="1"/>
  <c r="B469" i="1" s="1"/>
  <c r="B481" i="1" s="1"/>
  <c r="B493" i="1" s="1"/>
  <c r="B505" i="1" s="1"/>
  <c r="B242" i="1"/>
  <c r="B254" i="1" s="1"/>
  <c r="B266" i="1" s="1"/>
  <c r="B278" i="1" s="1"/>
  <c r="A242" i="1"/>
  <c r="C250" i="1" l="1"/>
  <c r="C245" i="1"/>
  <c r="C248" i="1"/>
  <c r="C244" i="1"/>
  <c r="C247" i="1"/>
  <c r="C259" i="1"/>
  <c r="A283" i="1"/>
  <c r="C271" i="1"/>
  <c r="A281" i="1"/>
  <c r="B292" i="1"/>
  <c r="B304" i="1" s="1"/>
  <c r="B316" i="1" s="1"/>
  <c r="B328" i="1" s="1"/>
  <c r="B340" i="1" s="1"/>
  <c r="B352" i="1" s="1"/>
  <c r="B364" i="1" s="1"/>
  <c r="B376" i="1" s="1"/>
  <c r="B388" i="1" s="1"/>
  <c r="B400" i="1" s="1"/>
  <c r="B412" i="1" s="1"/>
  <c r="B424" i="1" s="1"/>
  <c r="B436" i="1" s="1"/>
  <c r="B448" i="1" s="1"/>
  <c r="B460" i="1" s="1"/>
  <c r="B472" i="1" s="1"/>
  <c r="B484" i="1" s="1"/>
  <c r="B496" i="1" s="1"/>
  <c r="C256" i="1"/>
  <c r="A268" i="1"/>
  <c r="B290" i="1"/>
  <c r="C242" i="1"/>
  <c r="C243" i="1"/>
  <c r="B257" i="1"/>
  <c r="C255" i="1"/>
  <c r="C252" i="1"/>
  <c r="A254" i="1"/>
  <c r="C251" i="1"/>
  <c r="A258" i="1"/>
  <c r="A270" i="1" s="1"/>
  <c r="A282" i="1" s="1"/>
  <c r="B270" i="1"/>
  <c r="C253" i="1"/>
  <c r="C249" i="1"/>
  <c r="A261" i="1"/>
  <c r="A267" i="1"/>
  <c r="B260" i="1"/>
  <c r="B272" i="1" s="1"/>
  <c r="B262" i="1"/>
  <c r="B274" i="1" s="1"/>
  <c r="B286" i="1" s="1"/>
  <c r="B298" i="1" s="1"/>
  <c r="B310" i="1" s="1"/>
  <c r="B322" i="1" s="1"/>
  <c r="B334" i="1" s="1"/>
  <c r="B346" i="1" s="1"/>
  <c r="B358" i="1" s="1"/>
  <c r="B370" i="1" s="1"/>
  <c r="B382" i="1" s="1"/>
  <c r="B394" i="1" s="1"/>
  <c r="B406" i="1" s="1"/>
  <c r="B418" i="1" s="1"/>
  <c r="B430" i="1" s="1"/>
  <c r="B442" i="1" s="1"/>
  <c r="B454" i="1" s="1"/>
  <c r="B466" i="1" s="1"/>
  <c r="B478" i="1" s="1"/>
  <c r="B490" i="1" s="1"/>
  <c r="B502" i="1" s="1"/>
  <c r="A274" i="1"/>
  <c r="A286" i="1" s="1"/>
  <c r="A298" i="1" s="1"/>
  <c r="C246" i="1"/>
  <c r="A275" i="1"/>
  <c r="C263" i="1"/>
  <c r="A320" i="1"/>
  <c r="C264" i="1"/>
  <c r="A276" i="1"/>
  <c r="A265" i="1"/>
  <c r="C258" i="1" l="1"/>
  <c r="C262" i="1"/>
  <c r="A279" i="1"/>
  <c r="C267" i="1"/>
  <c r="C261" i="1"/>
  <c r="A273" i="1"/>
  <c r="A266" i="1"/>
  <c r="C254" i="1"/>
  <c r="C270" i="1"/>
  <c r="B282" i="1"/>
  <c r="B294" i="1" s="1"/>
  <c r="B306" i="1" s="1"/>
  <c r="B318" i="1" s="1"/>
  <c r="B330" i="1" s="1"/>
  <c r="B342" i="1" s="1"/>
  <c r="B354" i="1" s="1"/>
  <c r="B366" i="1" s="1"/>
  <c r="B378" i="1" s="1"/>
  <c r="B390" i="1" s="1"/>
  <c r="B402" i="1" s="1"/>
  <c r="B414" i="1" s="1"/>
  <c r="B426" i="1" s="1"/>
  <c r="B438" i="1" s="1"/>
  <c r="B450" i="1" s="1"/>
  <c r="B462" i="1" s="1"/>
  <c r="B474" i="1" s="1"/>
  <c r="B486" i="1" s="1"/>
  <c r="B498" i="1" s="1"/>
  <c r="C257" i="1"/>
  <c r="B269" i="1"/>
  <c r="A294" i="1"/>
  <c r="B302" i="1"/>
  <c r="A280" i="1"/>
  <c r="C268" i="1"/>
  <c r="C274" i="1"/>
  <c r="A293" i="1"/>
  <c r="B284" i="1"/>
  <c r="C272" i="1"/>
  <c r="C260" i="1"/>
  <c r="A295" i="1"/>
  <c r="C283" i="1"/>
  <c r="A288" i="1"/>
  <c r="C276" i="1"/>
  <c r="C298" i="1"/>
  <c r="A310" i="1"/>
  <c r="C275" i="1"/>
  <c r="A287" i="1"/>
  <c r="C265" i="1"/>
  <c r="A277" i="1"/>
  <c r="A332" i="1"/>
  <c r="C286" i="1"/>
  <c r="C273" i="1" l="1"/>
  <c r="A285" i="1"/>
  <c r="B281" i="1"/>
  <c r="C269" i="1"/>
  <c r="B296" i="1"/>
  <c r="C284" i="1"/>
  <c r="B314" i="1"/>
  <c r="A278" i="1"/>
  <c r="C266" i="1"/>
  <c r="C294" i="1"/>
  <c r="A306" i="1"/>
  <c r="A292" i="1"/>
  <c r="C280" i="1"/>
  <c r="C282" i="1"/>
  <c r="A307" i="1"/>
  <c r="C295" i="1"/>
  <c r="A305" i="1"/>
  <c r="C279" i="1"/>
  <c r="A291" i="1"/>
  <c r="C277" i="1"/>
  <c r="A289" i="1"/>
  <c r="A344" i="1"/>
  <c r="C287" i="1"/>
  <c r="A299" i="1"/>
  <c r="A322" i="1"/>
  <c r="C310" i="1"/>
  <c r="C288" i="1"/>
  <c r="A300" i="1"/>
  <c r="B293" i="1" l="1"/>
  <c r="C281" i="1"/>
  <c r="A318" i="1"/>
  <c r="C306" i="1"/>
  <c r="A304" i="1"/>
  <c r="C292" i="1"/>
  <c r="A317" i="1"/>
  <c r="B326" i="1"/>
  <c r="B338" i="1" s="1"/>
  <c r="B350" i="1" s="1"/>
  <c r="B362" i="1" s="1"/>
  <c r="B374" i="1" s="1"/>
  <c r="B386" i="1" s="1"/>
  <c r="B398" i="1" s="1"/>
  <c r="B410" i="1" s="1"/>
  <c r="B422" i="1" s="1"/>
  <c r="B434" i="1" s="1"/>
  <c r="B446" i="1" s="1"/>
  <c r="B458" i="1" s="1"/>
  <c r="B470" i="1" s="1"/>
  <c r="B482" i="1" s="1"/>
  <c r="B494" i="1" s="1"/>
  <c r="A290" i="1"/>
  <c r="C278" i="1"/>
  <c r="C307" i="1"/>
  <c r="A319" i="1"/>
  <c r="A297" i="1"/>
  <c r="C285" i="1"/>
  <c r="B308" i="1"/>
  <c r="C296" i="1"/>
  <c r="A303" i="1"/>
  <c r="C291" i="1"/>
  <c r="C300" i="1"/>
  <c r="A312" i="1"/>
  <c r="C322" i="1"/>
  <c r="A334" i="1"/>
  <c r="C299" i="1"/>
  <c r="A311" i="1"/>
  <c r="A356" i="1"/>
  <c r="C289" i="1"/>
  <c r="A301" i="1"/>
  <c r="C304" i="1" l="1"/>
  <c r="A316" i="1"/>
  <c r="C303" i="1"/>
  <c r="A315" i="1"/>
  <c r="C319" i="1"/>
  <c r="A331" i="1"/>
  <c r="B320" i="1"/>
  <c r="C308" i="1"/>
  <c r="A330" i="1"/>
  <c r="C318" i="1"/>
  <c r="A309" i="1"/>
  <c r="C297" i="1"/>
  <c r="A302" i="1"/>
  <c r="C290" i="1"/>
  <c r="B305" i="1"/>
  <c r="C293" i="1"/>
  <c r="A329" i="1"/>
  <c r="C301" i="1"/>
  <c r="A313" i="1"/>
  <c r="A368" i="1"/>
  <c r="C334" i="1"/>
  <c r="A346" i="1"/>
  <c r="C312" i="1"/>
  <c r="A324" i="1"/>
  <c r="A323" i="1"/>
  <c r="C311" i="1"/>
  <c r="C316" i="1" l="1"/>
  <c r="A328" i="1"/>
  <c r="A327" i="1"/>
  <c r="C315" i="1"/>
  <c r="A314" i="1"/>
  <c r="C302" i="1"/>
  <c r="C331" i="1"/>
  <c r="A343" i="1"/>
  <c r="B332" i="1"/>
  <c r="C320" i="1"/>
  <c r="C309" i="1"/>
  <c r="A321" i="1"/>
  <c r="A342" i="1"/>
  <c r="C330" i="1"/>
  <c r="B317" i="1"/>
  <c r="C305" i="1"/>
  <c r="A341" i="1"/>
  <c r="A358" i="1"/>
  <c r="C346" i="1"/>
  <c r="C324" i="1"/>
  <c r="A336" i="1"/>
  <c r="A325" i="1"/>
  <c r="C313" i="1"/>
  <c r="C323" i="1"/>
  <c r="A335" i="1"/>
  <c r="A380" i="1"/>
  <c r="A333" i="1" l="1"/>
  <c r="C321" i="1"/>
  <c r="B329" i="1"/>
  <c r="C317" i="1"/>
  <c r="B344" i="1"/>
  <c r="C332" i="1"/>
  <c r="A353" i="1"/>
  <c r="A355" i="1"/>
  <c r="C343" i="1"/>
  <c r="C342" i="1"/>
  <c r="A354" i="1"/>
  <c r="A339" i="1"/>
  <c r="C327" i="1"/>
  <c r="A340" i="1"/>
  <c r="C328" i="1"/>
  <c r="A326" i="1"/>
  <c r="C314" i="1"/>
  <c r="C335" i="1"/>
  <c r="A347" i="1"/>
  <c r="C358" i="1"/>
  <c r="A370" i="1"/>
  <c r="A392" i="1"/>
  <c r="C325" i="1"/>
  <c r="A337" i="1"/>
  <c r="C336" i="1"/>
  <c r="A348" i="1"/>
  <c r="A365" i="1" l="1"/>
  <c r="C326" i="1"/>
  <c r="A338" i="1"/>
  <c r="C339" i="1"/>
  <c r="A351" i="1"/>
  <c r="C340" i="1"/>
  <c r="A352" i="1"/>
  <c r="B356" i="1"/>
  <c r="C344" i="1"/>
  <c r="B341" i="1"/>
  <c r="C329" i="1"/>
  <c r="C354" i="1"/>
  <c r="A366" i="1"/>
  <c r="C333" i="1"/>
  <c r="A345" i="1"/>
  <c r="A367" i="1"/>
  <c r="C355" i="1"/>
  <c r="A404" i="1"/>
  <c r="A360" i="1"/>
  <c r="C348" i="1"/>
  <c r="C337" i="1"/>
  <c r="A349" i="1"/>
  <c r="C347" i="1"/>
  <c r="A359" i="1"/>
  <c r="A382" i="1"/>
  <c r="C370" i="1"/>
  <c r="A379" i="1" l="1"/>
  <c r="C367" i="1"/>
  <c r="C352" i="1"/>
  <c r="A364" i="1"/>
  <c r="C351" i="1"/>
  <c r="A363" i="1"/>
  <c r="B353" i="1"/>
  <c r="C341" i="1"/>
  <c r="B368" i="1"/>
  <c r="C356" i="1"/>
  <c r="A350" i="1"/>
  <c r="C338" i="1"/>
  <c r="A357" i="1"/>
  <c r="C345" i="1"/>
  <c r="A378" i="1"/>
  <c r="C366" i="1"/>
  <c r="A377" i="1"/>
  <c r="C349" i="1"/>
  <c r="A361" i="1"/>
  <c r="A416" i="1"/>
  <c r="A394" i="1"/>
  <c r="C382" i="1"/>
  <c r="A371" i="1"/>
  <c r="C359" i="1"/>
  <c r="C360" i="1"/>
  <c r="A372" i="1"/>
  <c r="A389" i="1" l="1"/>
  <c r="C378" i="1"/>
  <c r="A390" i="1"/>
  <c r="A369" i="1"/>
  <c r="C357" i="1"/>
  <c r="C350" i="1"/>
  <c r="A362" i="1"/>
  <c r="B380" i="1"/>
  <c r="C368" i="1"/>
  <c r="A375" i="1"/>
  <c r="C363" i="1"/>
  <c r="B365" i="1"/>
  <c r="C353" i="1"/>
  <c r="A376" i="1"/>
  <c r="C364" i="1"/>
  <c r="A391" i="1"/>
  <c r="C379" i="1"/>
  <c r="A384" i="1"/>
  <c r="C372" i="1"/>
  <c r="A428" i="1"/>
  <c r="C394" i="1"/>
  <c r="A406" i="1"/>
  <c r="C361" i="1"/>
  <c r="A373" i="1"/>
  <c r="C371" i="1"/>
  <c r="A383" i="1"/>
  <c r="C376" i="1" l="1"/>
  <c r="A388" i="1"/>
  <c r="C375" i="1"/>
  <c r="A387" i="1"/>
  <c r="C369" i="1"/>
  <c r="A381" i="1"/>
  <c r="C391" i="1"/>
  <c r="A403" i="1"/>
  <c r="B392" i="1"/>
  <c r="C380" i="1"/>
  <c r="B377" i="1"/>
  <c r="C365" i="1"/>
  <c r="A401" i="1"/>
  <c r="C362" i="1"/>
  <c r="A374" i="1"/>
  <c r="C390" i="1"/>
  <c r="A402" i="1"/>
  <c r="A418" i="1"/>
  <c r="C406" i="1"/>
  <c r="A385" i="1"/>
  <c r="C373" i="1"/>
  <c r="C383" i="1"/>
  <c r="A395" i="1"/>
  <c r="A440" i="1"/>
  <c r="C384" i="1"/>
  <c r="A396" i="1"/>
  <c r="A414" i="1" l="1"/>
  <c r="C402" i="1"/>
  <c r="A386" i="1"/>
  <c r="C374" i="1"/>
  <c r="A413" i="1"/>
  <c r="B389" i="1"/>
  <c r="C377" i="1"/>
  <c r="B404" i="1"/>
  <c r="C392" i="1"/>
  <c r="C403" i="1"/>
  <c r="A415" i="1"/>
  <c r="A393" i="1"/>
  <c r="C381" i="1"/>
  <c r="C387" i="1"/>
  <c r="A399" i="1"/>
  <c r="A400" i="1"/>
  <c r="C388" i="1"/>
  <c r="C396" i="1"/>
  <c r="A408" i="1"/>
  <c r="A452" i="1"/>
  <c r="C395" i="1"/>
  <c r="A407" i="1"/>
  <c r="A397" i="1"/>
  <c r="C385" i="1"/>
  <c r="C418" i="1"/>
  <c r="A430" i="1"/>
  <c r="A427" i="1" l="1"/>
  <c r="C415" i="1"/>
  <c r="C400" i="1"/>
  <c r="A412" i="1"/>
  <c r="A405" i="1"/>
  <c r="C393" i="1"/>
  <c r="B416" i="1"/>
  <c r="C404" i="1"/>
  <c r="C399" i="1"/>
  <c r="A411" i="1"/>
  <c r="B401" i="1"/>
  <c r="C389" i="1"/>
  <c r="A425" i="1"/>
  <c r="C386" i="1"/>
  <c r="A398" i="1"/>
  <c r="A426" i="1"/>
  <c r="C414" i="1"/>
  <c r="A442" i="1"/>
  <c r="C430" i="1"/>
  <c r="C397" i="1"/>
  <c r="A409" i="1"/>
  <c r="A419" i="1"/>
  <c r="C407" i="1"/>
  <c r="A464" i="1"/>
  <c r="C408" i="1"/>
  <c r="A420" i="1"/>
  <c r="A437" i="1" l="1"/>
  <c r="A438" i="1"/>
  <c r="C426" i="1"/>
  <c r="C411" i="1"/>
  <c r="A423" i="1"/>
  <c r="A424" i="1"/>
  <c r="C412" i="1"/>
  <c r="C398" i="1"/>
  <c r="A410" i="1"/>
  <c r="B413" i="1"/>
  <c r="C401" i="1"/>
  <c r="B428" i="1"/>
  <c r="C416" i="1"/>
  <c r="C405" i="1"/>
  <c r="A417" i="1"/>
  <c r="A439" i="1"/>
  <c r="C427" i="1"/>
  <c r="A432" i="1"/>
  <c r="C420" i="1"/>
  <c r="A476" i="1"/>
  <c r="A488" i="1" s="1"/>
  <c r="C419" i="1"/>
  <c r="A431" i="1"/>
  <c r="A421" i="1"/>
  <c r="C409" i="1"/>
  <c r="C442" i="1"/>
  <c r="A454" i="1"/>
  <c r="A500" i="1" l="1"/>
  <c r="C417" i="1"/>
  <c r="A429" i="1"/>
  <c r="A422" i="1"/>
  <c r="C410" i="1"/>
  <c r="B440" i="1"/>
  <c r="C428" i="1"/>
  <c r="B425" i="1"/>
  <c r="C413" i="1"/>
  <c r="A435" i="1"/>
  <c r="C423" i="1"/>
  <c r="A449" i="1"/>
  <c r="C439" i="1"/>
  <c r="A451" i="1"/>
  <c r="C424" i="1"/>
  <c r="A436" i="1"/>
  <c r="C438" i="1"/>
  <c r="A450" i="1"/>
  <c r="A433" i="1"/>
  <c r="C421" i="1"/>
  <c r="C454" i="1"/>
  <c r="A466" i="1"/>
  <c r="A443" i="1"/>
  <c r="C431" i="1"/>
  <c r="C432" i="1"/>
  <c r="A444" i="1"/>
  <c r="A461" i="1" l="1"/>
  <c r="C435" i="1"/>
  <c r="A447" i="1"/>
  <c r="C450" i="1"/>
  <c r="A462" i="1"/>
  <c r="C436" i="1"/>
  <c r="A448" i="1"/>
  <c r="B437" i="1"/>
  <c r="C425" i="1"/>
  <c r="B452" i="1"/>
  <c r="C440" i="1"/>
  <c r="C429" i="1"/>
  <c r="A441" i="1"/>
  <c r="A463" i="1"/>
  <c r="C451" i="1"/>
  <c r="C422" i="1"/>
  <c r="A434" i="1"/>
  <c r="A456" i="1"/>
  <c r="C444" i="1"/>
  <c r="C443" i="1"/>
  <c r="A455" i="1"/>
  <c r="A478" i="1"/>
  <c r="C466" i="1"/>
  <c r="C433" i="1"/>
  <c r="A445" i="1"/>
  <c r="C478" i="1" l="1"/>
  <c r="A490" i="1"/>
  <c r="C441" i="1"/>
  <c r="A453" i="1"/>
  <c r="A446" i="1"/>
  <c r="C434" i="1"/>
  <c r="A475" i="1"/>
  <c r="C463" i="1"/>
  <c r="A474" i="1"/>
  <c r="C462" i="1"/>
  <c r="B464" i="1"/>
  <c r="C452" i="1"/>
  <c r="B449" i="1"/>
  <c r="C437" i="1"/>
  <c r="C448" i="1"/>
  <c r="A460" i="1"/>
  <c r="A459" i="1"/>
  <c r="C447" i="1"/>
  <c r="A473" i="1"/>
  <c r="A485" i="1" s="1"/>
  <c r="C445" i="1"/>
  <c r="A457" i="1"/>
  <c r="A467" i="1"/>
  <c r="C455" i="1"/>
  <c r="C456" i="1"/>
  <c r="A468" i="1"/>
  <c r="A497" i="1" l="1"/>
  <c r="C490" i="1"/>
  <c r="A502" i="1"/>
  <c r="C502" i="1" s="1"/>
  <c r="C475" i="1"/>
  <c r="A487" i="1"/>
  <c r="C474" i="1"/>
  <c r="A486" i="1"/>
  <c r="C460" i="1"/>
  <c r="A472" i="1"/>
  <c r="C459" i="1"/>
  <c r="A471" i="1"/>
  <c r="B476" i="1"/>
  <c r="C464" i="1"/>
  <c r="A465" i="1"/>
  <c r="C453" i="1"/>
  <c r="B461" i="1"/>
  <c r="C449" i="1"/>
  <c r="A458" i="1"/>
  <c r="C446" i="1"/>
  <c r="C468" i="1"/>
  <c r="A480" i="1"/>
  <c r="A479" i="1"/>
  <c r="C467" i="1"/>
  <c r="C457" i="1"/>
  <c r="A469" i="1"/>
  <c r="C479" i="1" l="1"/>
  <c r="A491" i="1"/>
  <c r="C487" i="1"/>
  <c r="A499" i="1"/>
  <c r="C499" i="1" s="1"/>
  <c r="C476" i="1"/>
  <c r="B488" i="1"/>
  <c r="C471" i="1"/>
  <c r="A483" i="1"/>
  <c r="C472" i="1"/>
  <c r="A484" i="1"/>
  <c r="A498" i="1"/>
  <c r="C498" i="1" s="1"/>
  <c r="C486" i="1"/>
  <c r="C480" i="1"/>
  <c r="A492" i="1"/>
  <c r="B473" i="1"/>
  <c r="C461" i="1"/>
  <c r="C465" i="1"/>
  <c r="A477" i="1"/>
  <c r="C458" i="1"/>
  <c r="A470" i="1"/>
  <c r="C469" i="1"/>
  <c r="A481" i="1"/>
  <c r="AP14" i="1" l="1"/>
  <c r="AO35" i="1"/>
  <c r="AO11" i="1"/>
  <c r="AP22" i="1"/>
  <c r="AP37" i="1"/>
  <c r="AP12" i="1"/>
  <c r="AP29" i="1"/>
  <c r="AP20" i="1"/>
  <c r="AO27" i="1"/>
  <c r="AO12" i="1"/>
  <c r="AP6" i="1"/>
  <c r="AP26" i="1"/>
  <c r="AO38" i="1"/>
  <c r="AP11" i="1"/>
  <c r="AO15" i="1"/>
  <c r="AO32" i="1"/>
  <c r="AO16" i="1"/>
  <c r="AO18" i="1"/>
  <c r="AO25" i="1"/>
  <c r="AP30" i="1"/>
  <c r="AP18" i="1"/>
  <c r="AP27" i="1"/>
  <c r="AP25" i="1"/>
  <c r="AO30" i="1"/>
  <c r="AO28" i="1"/>
  <c r="AP32" i="1"/>
  <c r="AO41" i="1"/>
  <c r="AP9" i="1"/>
  <c r="AP15" i="1"/>
  <c r="AP8" i="1"/>
  <c r="AO26" i="1"/>
  <c r="AO37" i="1"/>
  <c r="AP17" i="1"/>
  <c r="AP33" i="1"/>
  <c r="AO9" i="1"/>
  <c r="AO23" i="1"/>
  <c r="AO29" i="1"/>
  <c r="AP16" i="1"/>
  <c r="AO31" i="1"/>
  <c r="AO8" i="1"/>
  <c r="AO40" i="1"/>
  <c r="AO33" i="1"/>
  <c r="AP19" i="1"/>
  <c r="AP41" i="1"/>
  <c r="AP34" i="1"/>
  <c r="AO24" i="1"/>
  <c r="AP24" i="1"/>
  <c r="AO36" i="1"/>
  <c r="AO6" i="1"/>
  <c r="AP40" i="1"/>
  <c r="AO10" i="1"/>
  <c r="AP31" i="1"/>
  <c r="AP39" i="1"/>
  <c r="AP10" i="1"/>
  <c r="AP13" i="1"/>
  <c r="AP23" i="1"/>
  <c r="AP36" i="1"/>
  <c r="AO22" i="1"/>
  <c r="AO21" i="1"/>
  <c r="AO7" i="1"/>
  <c r="AO14" i="1"/>
  <c r="AP28" i="1"/>
  <c r="AP21" i="1"/>
  <c r="AO17" i="1"/>
  <c r="AO39" i="1"/>
  <c r="AO20" i="1"/>
  <c r="AP38" i="1"/>
  <c r="AO13" i="1"/>
  <c r="AP7" i="1"/>
  <c r="AO34" i="1"/>
  <c r="AP35" i="1"/>
  <c r="AO19" i="1"/>
  <c r="AN14" i="1"/>
  <c r="AN9" i="1"/>
  <c r="AN37" i="1"/>
  <c r="AN6" i="1"/>
  <c r="AN11" i="1"/>
  <c r="AN36" i="1"/>
  <c r="AN18" i="1"/>
  <c r="AN31" i="1"/>
  <c r="AN7" i="1"/>
  <c r="AN32" i="1"/>
  <c r="AN27" i="1"/>
  <c r="AN12" i="1"/>
  <c r="AN39" i="1"/>
  <c r="AN8" i="1"/>
  <c r="AN22" i="1"/>
  <c r="AN16" i="1"/>
  <c r="AN38" i="1"/>
  <c r="AN40" i="1"/>
  <c r="AN29" i="1"/>
  <c r="AN35" i="1"/>
  <c r="AN21" i="1"/>
  <c r="AN24" i="1"/>
  <c r="AN13" i="1"/>
  <c r="AN28" i="1"/>
  <c r="AN30" i="1"/>
  <c r="AN20" i="1"/>
  <c r="AN15" i="1"/>
  <c r="AN23" i="1"/>
  <c r="AN26" i="1"/>
  <c r="AN41" i="1"/>
  <c r="AN25" i="1"/>
  <c r="AN17" i="1"/>
  <c r="AN10" i="1"/>
  <c r="AN33" i="1"/>
  <c r="AN34" i="1"/>
  <c r="AN19" i="1"/>
  <c r="C473" i="1"/>
  <c r="B485" i="1"/>
  <c r="C492" i="1"/>
  <c r="A504" i="1"/>
  <c r="C504" i="1" s="1"/>
  <c r="A495" i="1"/>
  <c r="C495" i="1" s="1"/>
  <c r="C483" i="1"/>
  <c r="A493" i="1"/>
  <c r="AM12" i="1"/>
  <c r="AL12" i="1"/>
  <c r="AL11" i="1"/>
  <c r="C477" i="1"/>
  <c r="A489" i="1"/>
  <c r="C470" i="1"/>
  <c r="A482" i="1"/>
  <c r="B500" i="1"/>
  <c r="C500" i="1" s="1"/>
  <c r="C488" i="1"/>
  <c r="C484" i="1"/>
  <c r="A496" i="1"/>
  <c r="C496" i="1" s="1"/>
  <c r="A503" i="1"/>
  <c r="C503" i="1" s="1"/>
  <c r="C491" i="1"/>
  <c r="C481" i="1"/>
  <c r="AM8" i="1"/>
  <c r="AL4" i="1"/>
  <c r="AL5" i="1"/>
  <c r="AM11" i="1"/>
  <c r="AL6" i="1"/>
  <c r="AM5" i="1"/>
  <c r="AL10" i="1"/>
  <c r="AL2" i="1"/>
  <c r="AL3" i="1"/>
  <c r="AM3" i="1"/>
  <c r="AM6" i="1"/>
  <c r="AL9" i="1"/>
  <c r="AM2" i="1"/>
  <c r="AM9" i="1"/>
  <c r="AM7" i="1"/>
  <c r="AL8" i="1"/>
  <c r="AL7" i="1"/>
  <c r="AM4" i="1"/>
  <c r="AM10" i="1"/>
  <c r="A505" i="1" l="1"/>
  <c r="C505" i="1" s="1"/>
  <c r="C493" i="1"/>
  <c r="A494" i="1"/>
  <c r="C494" i="1" s="1"/>
  <c r="C482" i="1"/>
  <c r="C489" i="1"/>
  <c r="A501" i="1"/>
  <c r="C501" i="1" s="1"/>
  <c r="B497" i="1"/>
  <c r="C497" i="1" s="1"/>
  <c r="C485" i="1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" i="1"/>
</calcChain>
</file>

<file path=xl/sharedStrings.xml><?xml version="1.0" encoding="utf-8"?>
<sst xmlns="http://schemas.openxmlformats.org/spreadsheetml/2006/main" count="58" uniqueCount="57">
  <si>
    <t>Year</t>
  </si>
  <si>
    <t>Month</t>
  </si>
  <si>
    <t>Actual</t>
  </si>
  <si>
    <t>YM</t>
  </si>
  <si>
    <t>Model Statistics</t>
  </si>
  <si>
    <t>Iterations</t>
  </si>
  <si>
    <t>Adjusted Observations</t>
  </si>
  <si>
    <t>Deg. of Freedom for Error</t>
  </si>
  <si>
    <t>R-Squared</t>
  </si>
  <si>
    <t>Adjusted R-Squared</t>
  </si>
  <si>
    <t>AIC</t>
  </si>
  <si>
    <t>BIC</t>
  </si>
  <si>
    <t>F-Statistic</t>
  </si>
  <si>
    <t>#NA</t>
  </si>
  <si>
    <t>Prob (F-Statistic)</t>
  </si>
  <si>
    <t>Log-Likelihood</t>
  </si>
  <si>
    <t>Model Sum of Squares</t>
  </si>
  <si>
    <t>Sum of Squared Errors</t>
  </si>
  <si>
    <t>Mean Squared Error</t>
  </si>
  <si>
    <t>Std. Error of Regression</t>
  </si>
  <si>
    <t>Mean Abs. Dev. (MAD)</t>
  </si>
  <si>
    <t>Mean Abs. % Err. (MAPE)</t>
  </si>
  <si>
    <t>Durbin-Watson Statistic</t>
  </si>
  <si>
    <t>Durbin-H Statistic</t>
  </si>
  <si>
    <t>Ljung-Box Statistic</t>
  </si>
  <si>
    <t>Prob (Ljung-Box)</t>
  </si>
  <si>
    <t>Skewness</t>
  </si>
  <si>
    <t>Kurtosis</t>
  </si>
  <si>
    <t>Jarque-Bera</t>
  </si>
  <si>
    <t>Prob (Jarque-Bera)</t>
  </si>
  <si>
    <t>CommercialVars.XOther</t>
  </si>
  <si>
    <t>WeatherTrans.JanHDD</t>
  </si>
  <si>
    <t>WeatherTrans.FebHDD</t>
  </si>
  <si>
    <t>WeatherTrans.DecHDD</t>
  </si>
  <si>
    <t>WeatherTrans.MarHDD</t>
  </si>
  <si>
    <t>WeatherTrans.AprHDD</t>
  </si>
  <si>
    <t>CONST</t>
  </si>
  <si>
    <t>WeatherTrans.JunCDD</t>
  </si>
  <si>
    <t>WeatherTrans.JulCDD2</t>
  </si>
  <si>
    <t>WeatherTrans.AugCDD2</t>
  </si>
  <si>
    <t>WeatherTrans.SepCDD2</t>
  </si>
  <si>
    <t>WeatherTrans.OctCDD</t>
  </si>
  <si>
    <t>WeatherTrans.NovCDD</t>
  </si>
  <si>
    <t>FcstTransform.CoolingIntensityMA</t>
  </si>
  <si>
    <t>All</t>
  </si>
  <si>
    <t>UtilityData.Cov_Binary_KUS</t>
  </si>
  <si>
    <t>BVR WN</t>
  </si>
  <si>
    <t>Variable</t>
  </si>
  <si>
    <t>Coefficient</t>
  </si>
  <si>
    <t>P-Value</t>
  </si>
  <si>
    <t>Units</t>
  </si>
  <si>
    <t>Definition</t>
  </si>
  <si>
    <t>Constant term</t>
  </si>
  <si>
    <t>23BP</t>
  </si>
  <si>
    <t>23BPMR</t>
  </si>
  <si>
    <t>23BP. Starts in 2015</t>
  </si>
  <si>
    <t>23BP_FlatEff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</si>
</sst>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">
    <xf numFmtId="0" fontId="0" fillId="0" borderId="0" xfId="0"/>
    <xf numFmtId="4" fontId="0" fillId="0" borderId="0" xfId="0" applyNumberFormat="1"/>
    <xf numFmtId="10" fontId="0" fillId="0" borderId="0" xfId="0" applyNumberFormat="1"/>
    <xf numFmtId="0" fontId="1" fillId="0" borderId="0" xfId="0" applyFont="1"/>
    <xf numFmtId="164" fontId="0" fillId="0" borderId="0" xfId="1" applyNumberFormat="1" applyFont="1"/>
    <xf numFmtId="165" fontId="0" fillId="0" borderId="0" xfId="2" applyNumberFormat="1" applyFont="1"/>
    <xf numFmtId="0" fontId="1" fillId="0" borderId="0" xfId="0" applyFont="1" applyFill="1"/>
    <xf numFmtId="9" fontId="0" fillId="0" borderId="0" xfId="2" applyFont="1"/>
    <xf numFmtId="0" fontId="0" fillId="0" borderId="0" xfId="1" applyNumberFormat="1" applyFont="1"/>
    <xf numFmtId="4" fontId="3" fillId="0" borderId="0" xfId="0" applyNumberFormat="1" applyFont="1" applyFill="1" applyBorder="1" applyAlignment="1" applyProtection="1"/>
    <xf numFmtId="0" fontId="1" fillId="2" borderId="0" xfId="0" applyFont="1" applyFill="1"/>
    <xf numFmtId="0" fontId="0" fillId="0" borderId="0" xfId="0" applyFill="1"/>
    <xf numFmtId="10" fontId="0" fillId="0" borderId="0" xfId="0" applyNumberFormat="1" applyFill="1"/>
    <xf numFmtId="165" fontId="0" fillId="0" borderId="0" xfId="2" applyNumberFormat="1" applyFont="1" applyFill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8"/>
          <c:order val="0"/>
          <c:tx>
            <c:strRef>
              <c:f>Sales!$D$1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Sales!$A$2:$A$241</c:f>
              <c:numCache>
                <c:formatCode>General</c:formatCode>
                <c:ptCount val="240"/>
                <c:pt idx="0">
                  <c:v>2011</c:v>
                </c:pt>
                <c:pt idx="1">
                  <c:v>2011</c:v>
                </c:pt>
                <c:pt idx="2">
                  <c:v>2011</c:v>
                </c:pt>
                <c:pt idx="3">
                  <c:v>2011</c:v>
                </c:pt>
                <c:pt idx="4">
                  <c:v>2011</c:v>
                </c:pt>
                <c:pt idx="5">
                  <c:v>2011</c:v>
                </c:pt>
                <c:pt idx="6">
                  <c:v>2011</c:v>
                </c:pt>
                <c:pt idx="7">
                  <c:v>2011</c:v>
                </c:pt>
                <c:pt idx="8">
                  <c:v>2011</c:v>
                </c:pt>
                <c:pt idx="9">
                  <c:v>2011</c:v>
                </c:pt>
                <c:pt idx="10">
                  <c:v>2011</c:v>
                </c:pt>
                <c:pt idx="11">
                  <c:v>2011</c:v>
                </c:pt>
                <c:pt idx="12">
                  <c:v>2012</c:v>
                </c:pt>
                <c:pt idx="13">
                  <c:v>2012</c:v>
                </c:pt>
                <c:pt idx="14">
                  <c:v>2012</c:v>
                </c:pt>
                <c:pt idx="15">
                  <c:v>2012</c:v>
                </c:pt>
                <c:pt idx="16">
                  <c:v>2012</c:v>
                </c:pt>
                <c:pt idx="17">
                  <c:v>2012</c:v>
                </c:pt>
                <c:pt idx="18">
                  <c:v>2012</c:v>
                </c:pt>
                <c:pt idx="19">
                  <c:v>2012</c:v>
                </c:pt>
                <c:pt idx="20">
                  <c:v>2012</c:v>
                </c:pt>
                <c:pt idx="21">
                  <c:v>2012</c:v>
                </c:pt>
                <c:pt idx="22">
                  <c:v>2012</c:v>
                </c:pt>
                <c:pt idx="23">
                  <c:v>2012</c:v>
                </c:pt>
                <c:pt idx="24">
                  <c:v>2013</c:v>
                </c:pt>
                <c:pt idx="25">
                  <c:v>2013</c:v>
                </c:pt>
                <c:pt idx="26">
                  <c:v>2013</c:v>
                </c:pt>
                <c:pt idx="27">
                  <c:v>2013</c:v>
                </c:pt>
                <c:pt idx="28">
                  <c:v>2013</c:v>
                </c:pt>
                <c:pt idx="29">
                  <c:v>2013</c:v>
                </c:pt>
                <c:pt idx="30">
                  <c:v>2013</c:v>
                </c:pt>
                <c:pt idx="31">
                  <c:v>2013</c:v>
                </c:pt>
                <c:pt idx="32">
                  <c:v>2013</c:v>
                </c:pt>
                <c:pt idx="33">
                  <c:v>2013</c:v>
                </c:pt>
                <c:pt idx="34">
                  <c:v>2013</c:v>
                </c:pt>
                <c:pt idx="35">
                  <c:v>2013</c:v>
                </c:pt>
                <c:pt idx="36">
                  <c:v>2014</c:v>
                </c:pt>
                <c:pt idx="37">
                  <c:v>2014</c:v>
                </c:pt>
                <c:pt idx="38">
                  <c:v>2014</c:v>
                </c:pt>
                <c:pt idx="39">
                  <c:v>2014</c:v>
                </c:pt>
                <c:pt idx="40">
                  <c:v>2014</c:v>
                </c:pt>
                <c:pt idx="41">
                  <c:v>2014</c:v>
                </c:pt>
                <c:pt idx="42">
                  <c:v>2014</c:v>
                </c:pt>
                <c:pt idx="43">
                  <c:v>2014</c:v>
                </c:pt>
                <c:pt idx="44">
                  <c:v>2014</c:v>
                </c:pt>
                <c:pt idx="45">
                  <c:v>2014</c:v>
                </c:pt>
                <c:pt idx="46">
                  <c:v>2014</c:v>
                </c:pt>
                <c:pt idx="47">
                  <c:v>2014</c:v>
                </c:pt>
                <c:pt idx="48">
                  <c:v>2015</c:v>
                </c:pt>
                <c:pt idx="49">
                  <c:v>2015</c:v>
                </c:pt>
                <c:pt idx="50">
                  <c:v>2015</c:v>
                </c:pt>
                <c:pt idx="51">
                  <c:v>2015</c:v>
                </c:pt>
                <c:pt idx="52">
                  <c:v>2015</c:v>
                </c:pt>
                <c:pt idx="53">
                  <c:v>2015</c:v>
                </c:pt>
                <c:pt idx="54">
                  <c:v>2015</c:v>
                </c:pt>
                <c:pt idx="55">
                  <c:v>2015</c:v>
                </c:pt>
                <c:pt idx="56">
                  <c:v>2015</c:v>
                </c:pt>
                <c:pt idx="57">
                  <c:v>2015</c:v>
                </c:pt>
                <c:pt idx="58">
                  <c:v>2015</c:v>
                </c:pt>
                <c:pt idx="59">
                  <c:v>2015</c:v>
                </c:pt>
                <c:pt idx="60">
                  <c:v>2016</c:v>
                </c:pt>
                <c:pt idx="61">
                  <c:v>2016</c:v>
                </c:pt>
                <c:pt idx="62">
                  <c:v>2016</c:v>
                </c:pt>
                <c:pt idx="63">
                  <c:v>2016</c:v>
                </c:pt>
                <c:pt idx="64">
                  <c:v>2016</c:v>
                </c:pt>
                <c:pt idx="65">
                  <c:v>2016</c:v>
                </c:pt>
                <c:pt idx="66">
                  <c:v>2016</c:v>
                </c:pt>
                <c:pt idx="67">
                  <c:v>2016</c:v>
                </c:pt>
                <c:pt idx="68">
                  <c:v>2016</c:v>
                </c:pt>
                <c:pt idx="69">
                  <c:v>2016</c:v>
                </c:pt>
                <c:pt idx="70">
                  <c:v>2016</c:v>
                </c:pt>
                <c:pt idx="71">
                  <c:v>2016</c:v>
                </c:pt>
                <c:pt idx="72">
                  <c:v>2017</c:v>
                </c:pt>
                <c:pt idx="73">
                  <c:v>2017</c:v>
                </c:pt>
                <c:pt idx="74">
                  <c:v>2017</c:v>
                </c:pt>
                <c:pt idx="75">
                  <c:v>2017</c:v>
                </c:pt>
                <c:pt idx="76">
                  <c:v>2017</c:v>
                </c:pt>
                <c:pt idx="77">
                  <c:v>2017</c:v>
                </c:pt>
                <c:pt idx="78">
                  <c:v>2017</c:v>
                </c:pt>
                <c:pt idx="79">
                  <c:v>2017</c:v>
                </c:pt>
                <c:pt idx="80">
                  <c:v>2017</c:v>
                </c:pt>
                <c:pt idx="81">
                  <c:v>2017</c:v>
                </c:pt>
                <c:pt idx="82">
                  <c:v>2017</c:v>
                </c:pt>
                <c:pt idx="83">
                  <c:v>2017</c:v>
                </c:pt>
                <c:pt idx="84">
                  <c:v>2018</c:v>
                </c:pt>
                <c:pt idx="85">
                  <c:v>2018</c:v>
                </c:pt>
                <c:pt idx="86">
                  <c:v>2018</c:v>
                </c:pt>
                <c:pt idx="87">
                  <c:v>2018</c:v>
                </c:pt>
                <c:pt idx="88">
                  <c:v>2018</c:v>
                </c:pt>
                <c:pt idx="89">
                  <c:v>2018</c:v>
                </c:pt>
                <c:pt idx="90">
                  <c:v>2018</c:v>
                </c:pt>
                <c:pt idx="91">
                  <c:v>2018</c:v>
                </c:pt>
                <c:pt idx="92">
                  <c:v>2018</c:v>
                </c:pt>
                <c:pt idx="93">
                  <c:v>2018</c:v>
                </c:pt>
                <c:pt idx="94">
                  <c:v>2018</c:v>
                </c:pt>
                <c:pt idx="95">
                  <c:v>2018</c:v>
                </c:pt>
                <c:pt idx="96">
                  <c:v>2019</c:v>
                </c:pt>
                <c:pt idx="97">
                  <c:v>2019</c:v>
                </c:pt>
                <c:pt idx="98">
                  <c:v>2019</c:v>
                </c:pt>
                <c:pt idx="99">
                  <c:v>2019</c:v>
                </c:pt>
                <c:pt idx="100">
                  <c:v>2019</c:v>
                </c:pt>
                <c:pt idx="101">
                  <c:v>2019</c:v>
                </c:pt>
                <c:pt idx="102">
                  <c:v>2019</c:v>
                </c:pt>
                <c:pt idx="103">
                  <c:v>2019</c:v>
                </c:pt>
                <c:pt idx="104">
                  <c:v>2019</c:v>
                </c:pt>
                <c:pt idx="105">
                  <c:v>2019</c:v>
                </c:pt>
                <c:pt idx="106">
                  <c:v>2019</c:v>
                </c:pt>
                <c:pt idx="107">
                  <c:v>2019</c:v>
                </c:pt>
                <c:pt idx="108">
                  <c:v>2020</c:v>
                </c:pt>
                <c:pt idx="109">
                  <c:v>2020</c:v>
                </c:pt>
                <c:pt idx="110">
                  <c:v>2020</c:v>
                </c:pt>
                <c:pt idx="111">
                  <c:v>2020</c:v>
                </c:pt>
                <c:pt idx="112">
                  <c:v>2020</c:v>
                </c:pt>
                <c:pt idx="113">
                  <c:v>2020</c:v>
                </c:pt>
                <c:pt idx="114">
                  <c:v>2020</c:v>
                </c:pt>
                <c:pt idx="115">
                  <c:v>2020</c:v>
                </c:pt>
                <c:pt idx="116">
                  <c:v>2020</c:v>
                </c:pt>
                <c:pt idx="117">
                  <c:v>2020</c:v>
                </c:pt>
                <c:pt idx="118">
                  <c:v>2020</c:v>
                </c:pt>
                <c:pt idx="119">
                  <c:v>2020</c:v>
                </c:pt>
                <c:pt idx="120">
                  <c:v>2021</c:v>
                </c:pt>
                <c:pt idx="121">
                  <c:v>2021</c:v>
                </c:pt>
                <c:pt idx="122">
                  <c:v>2021</c:v>
                </c:pt>
                <c:pt idx="123">
                  <c:v>2021</c:v>
                </c:pt>
                <c:pt idx="124">
                  <c:v>2021</c:v>
                </c:pt>
                <c:pt idx="125">
                  <c:v>2021</c:v>
                </c:pt>
                <c:pt idx="126">
                  <c:v>2021</c:v>
                </c:pt>
                <c:pt idx="127">
                  <c:v>2021</c:v>
                </c:pt>
                <c:pt idx="128">
                  <c:v>2021</c:v>
                </c:pt>
                <c:pt idx="129">
                  <c:v>2021</c:v>
                </c:pt>
                <c:pt idx="130">
                  <c:v>2021</c:v>
                </c:pt>
                <c:pt idx="131">
                  <c:v>2021</c:v>
                </c:pt>
                <c:pt idx="132">
                  <c:v>2022</c:v>
                </c:pt>
                <c:pt idx="133">
                  <c:v>2022</c:v>
                </c:pt>
                <c:pt idx="134">
                  <c:v>2022</c:v>
                </c:pt>
                <c:pt idx="135">
                  <c:v>2022</c:v>
                </c:pt>
                <c:pt idx="136">
                  <c:v>2022</c:v>
                </c:pt>
                <c:pt idx="137">
                  <c:v>2022</c:v>
                </c:pt>
                <c:pt idx="138">
                  <c:v>2022</c:v>
                </c:pt>
                <c:pt idx="139">
                  <c:v>2022</c:v>
                </c:pt>
                <c:pt idx="140">
                  <c:v>2022</c:v>
                </c:pt>
                <c:pt idx="141">
                  <c:v>2022</c:v>
                </c:pt>
                <c:pt idx="142">
                  <c:v>2022</c:v>
                </c:pt>
                <c:pt idx="143">
                  <c:v>2022</c:v>
                </c:pt>
                <c:pt idx="144">
                  <c:v>2023</c:v>
                </c:pt>
                <c:pt idx="145">
                  <c:v>2023</c:v>
                </c:pt>
                <c:pt idx="146">
                  <c:v>2023</c:v>
                </c:pt>
                <c:pt idx="147">
                  <c:v>2023</c:v>
                </c:pt>
                <c:pt idx="148">
                  <c:v>2023</c:v>
                </c:pt>
                <c:pt idx="149">
                  <c:v>2023</c:v>
                </c:pt>
                <c:pt idx="150">
                  <c:v>2023</c:v>
                </c:pt>
                <c:pt idx="151">
                  <c:v>2023</c:v>
                </c:pt>
                <c:pt idx="152">
                  <c:v>2023</c:v>
                </c:pt>
                <c:pt idx="153">
                  <c:v>2023</c:v>
                </c:pt>
                <c:pt idx="154">
                  <c:v>2023</c:v>
                </c:pt>
                <c:pt idx="155">
                  <c:v>2023</c:v>
                </c:pt>
                <c:pt idx="156">
                  <c:v>2024</c:v>
                </c:pt>
                <c:pt idx="157">
                  <c:v>2024</c:v>
                </c:pt>
                <c:pt idx="158">
                  <c:v>2024</c:v>
                </c:pt>
                <c:pt idx="159">
                  <c:v>2024</c:v>
                </c:pt>
                <c:pt idx="160">
                  <c:v>2024</c:v>
                </c:pt>
                <c:pt idx="161">
                  <c:v>2024</c:v>
                </c:pt>
                <c:pt idx="162">
                  <c:v>2024</c:v>
                </c:pt>
                <c:pt idx="163">
                  <c:v>2024</c:v>
                </c:pt>
                <c:pt idx="164">
                  <c:v>2024</c:v>
                </c:pt>
                <c:pt idx="165">
                  <c:v>2024</c:v>
                </c:pt>
                <c:pt idx="166">
                  <c:v>2024</c:v>
                </c:pt>
                <c:pt idx="167">
                  <c:v>2024</c:v>
                </c:pt>
                <c:pt idx="168">
                  <c:v>2025</c:v>
                </c:pt>
                <c:pt idx="169">
                  <c:v>2025</c:v>
                </c:pt>
                <c:pt idx="170">
                  <c:v>2025</c:v>
                </c:pt>
                <c:pt idx="171">
                  <c:v>2025</c:v>
                </c:pt>
                <c:pt idx="172">
                  <c:v>2025</c:v>
                </c:pt>
                <c:pt idx="173">
                  <c:v>2025</c:v>
                </c:pt>
                <c:pt idx="174">
                  <c:v>2025</c:v>
                </c:pt>
                <c:pt idx="175">
                  <c:v>2025</c:v>
                </c:pt>
                <c:pt idx="176">
                  <c:v>2025</c:v>
                </c:pt>
                <c:pt idx="177">
                  <c:v>2025</c:v>
                </c:pt>
                <c:pt idx="178">
                  <c:v>2025</c:v>
                </c:pt>
                <c:pt idx="179">
                  <c:v>2025</c:v>
                </c:pt>
                <c:pt idx="180">
                  <c:v>2026</c:v>
                </c:pt>
                <c:pt idx="181">
                  <c:v>2026</c:v>
                </c:pt>
                <c:pt idx="182">
                  <c:v>2026</c:v>
                </c:pt>
                <c:pt idx="183">
                  <c:v>2026</c:v>
                </c:pt>
                <c:pt idx="184">
                  <c:v>2026</c:v>
                </c:pt>
                <c:pt idx="185">
                  <c:v>2026</c:v>
                </c:pt>
                <c:pt idx="186">
                  <c:v>2026</c:v>
                </c:pt>
                <c:pt idx="187">
                  <c:v>2026</c:v>
                </c:pt>
                <c:pt idx="188">
                  <c:v>2026</c:v>
                </c:pt>
                <c:pt idx="189">
                  <c:v>2026</c:v>
                </c:pt>
                <c:pt idx="190">
                  <c:v>2026</c:v>
                </c:pt>
                <c:pt idx="191">
                  <c:v>2026</c:v>
                </c:pt>
                <c:pt idx="192">
                  <c:v>2027</c:v>
                </c:pt>
                <c:pt idx="193">
                  <c:v>2027</c:v>
                </c:pt>
                <c:pt idx="194">
                  <c:v>2027</c:v>
                </c:pt>
                <c:pt idx="195">
                  <c:v>2027</c:v>
                </c:pt>
                <c:pt idx="196">
                  <c:v>2027</c:v>
                </c:pt>
                <c:pt idx="197">
                  <c:v>2027</c:v>
                </c:pt>
                <c:pt idx="198">
                  <c:v>2027</c:v>
                </c:pt>
                <c:pt idx="199">
                  <c:v>2027</c:v>
                </c:pt>
                <c:pt idx="200">
                  <c:v>2027</c:v>
                </c:pt>
                <c:pt idx="201">
                  <c:v>2027</c:v>
                </c:pt>
                <c:pt idx="202">
                  <c:v>2027</c:v>
                </c:pt>
                <c:pt idx="203">
                  <c:v>2027</c:v>
                </c:pt>
                <c:pt idx="204">
                  <c:v>2028</c:v>
                </c:pt>
                <c:pt idx="205">
                  <c:v>2028</c:v>
                </c:pt>
                <c:pt idx="206">
                  <c:v>2028</c:v>
                </c:pt>
                <c:pt idx="207">
                  <c:v>2028</c:v>
                </c:pt>
                <c:pt idx="208">
                  <c:v>2028</c:v>
                </c:pt>
                <c:pt idx="209">
                  <c:v>2028</c:v>
                </c:pt>
                <c:pt idx="210">
                  <c:v>2028</c:v>
                </c:pt>
                <c:pt idx="211">
                  <c:v>2028</c:v>
                </c:pt>
                <c:pt idx="212">
                  <c:v>2028</c:v>
                </c:pt>
                <c:pt idx="213">
                  <c:v>2028</c:v>
                </c:pt>
                <c:pt idx="214">
                  <c:v>2028</c:v>
                </c:pt>
                <c:pt idx="215">
                  <c:v>2028</c:v>
                </c:pt>
                <c:pt idx="216">
                  <c:v>2029</c:v>
                </c:pt>
                <c:pt idx="217">
                  <c:v>2029</c:v>
                </c:pt>
                <c:pt idx="218">
                  <c:v>2029</c:v>
                </c:pt>
                <c:pt idx="219">
                  <c:v>2029</c:v>
                </c:pt>
                <c:pt idx="220">
                  <c:v>2029</c:v>
                </c:pt>
                <c:pt idx="221">
                  <c:v>2029</c:v>
                </c:pt>
                <c:pt idx="222">
                  <c:v>2029</c:v>
                </c:pt>
                <c:pt idx="223">
                  <c:v>2029</c:v>
                </c:pt>
                <c:pt idx="224">
                  <c:v>2029</c:v>
                </c:pt>
                <c:pt idx="225">
                  <c:v>2029</c:v>
                </c:pt>
                <c:pt idx="226">
                  <c:v>2029</c:v>
                </c:pt>
                <c:pt idx="227">
                  <c:v>2029</c:v>
                </c:pt>
                <c:pt idx="228">
                  <c:v>2030</c:v>
                </c:pt>
                <c:pt idx="229">
                  <c:v>2030</c:v>
                </c:pt>
                <c:pt idx="230">
                  <c:v>2030</c:v>
                </c:pt>
                <c:pt idx="231">
                  <c:v>2030</c:v>
                </c:pt>
                <c:pt idx="232">
                  <c:v>2030</c:v>
                </c:pt>
                <c:pt idx="233">
                  <c:v>2030</c:v>
                </c:pt>
                <c:pt idx="234">
                  <c:v>2030</c:v>
                </c:pt>
                <c:pt idx="235">
                  <c:v>2030</c:v>
                </c:pt>
                <c:pt idx="236">
                  <c:v>2030</c:v>
                </c:pt>
                <c:pt idx="237">
                  <c:v>2030</c:v>
                </c:pt>
                <c:pt idx="238">
                  <c:v>2030</c:v>
                </c:pt>
                <c:pt idx="239">
                  <c:v>2030</c:v>
                </c:pt>
              </c:numCache>
            </c:numRef>
          </c:cat>
          <c:val>
            <c:numRef>
              <c:f>Sales!$D$2:$D$241</c:f>
              <c:numCache>
                <c:formatCode>_(* #,##0_);_(* \(#,##0\);_(* "-"??_);_(@_)</c:formatCode>
                <c:ptCount val="240"/>
                <c:pt idx="0">
                  <c:v>296760353</c:v>
                </c:pt>
                <c:pt idx="1">
                  <c:v>265614396</c:v>
                </c:pt>
                <c:pt idx="2">
                  <c:v>271754308</c:v>
                </c:pt>
                <c:pt idx="3">
                  <c:v>267161992</c:v>
                </c:pt>
                <c:pt idx="4">
                  <c:v>274944765</c:v>
                </c:pt>
                <c:pt idx="5">
                  <c:v>311807550</c:v>
                </c:pt>
                <c:pt idx="6">
                  <c:v>317948979</c:v>
                </c:pt>
                <c:pt idx="7">
                  <c:v>342284129</c:v>
                </c:pt>
                <c:pt idx="8">
                  <c:v>331824067</c:v>
                </c:pt>
                <c:pt idx="9">
                  <c:v>284117164</c:v>
                </c:pt>
                <c:pt idx="10">
                  <c:v>249256264</c:v>
                </c:pt>
                <c:pt idx="11">
                  <c:v>270332344</c:v>
                </c:pt>
                <c:pt idx="12">
                  <c:v>288937267</c:v>
                </c:pt>
                <c:pt idx="13">
                  <c:v>272362183</c:v>
                </c:pt>
                <c:pt idx="14">
                  <c:v>267833581</c:v>
                </c:pt>
                <c:pt idx="15">
                  <c:v>274501160</c:v>
                </c:pt>
                <c:pt idx="16">
                  <c:v>289867838</c:v>
                </c:pt>
                <c:pt idx="17">
                  <c:v>315154516</c:v>
                </c:pt>
                <c:pt idx="18">
                  <c:v>333255161</c:v>
                </c:pt>
                <c:pt idx="19">
                  <c:v>335905827</c:v>
                </c:pt>
                <c:pt idx="20">
                  <c:v>331829761</c:v>
                </c:pt>
                <c:pt idx="21">
                  <c:v>277074850</c:v>
                </c:pt>
                <c:pt idx="22">
                  <c:v>265025422</c:v>
                </c:pt>
                <c:pt idx="23">
                  <c:v>270635831</c:v>
                </c:pt>
                <c:pt idx="24">
                  <c:v>286246775</c:v>
                </c:pt>
                <c:pt idx="25">
                  <c:v>278980189</c:v>
                </c:pt>
                <c:pt idx="26">
                  <c:v>270884872</c:v>
                </c:pt>
                <c:pt idx="27">
                  <c:v>264245720</c:v>
                </c:pt>
                <c:pt idx="28">
                  <c:v>271923800</c:v>
                </c:pt>
                <c:pt idx="29">
                  <c:v>306873836</c:v>
                </c:pt>
                <c:pt idx="30">
                  <c:v>325432363</c:v>
                </c:pt>
                <c:pt idx="31">
                  <c:v>327401880</c:v>
                </c:pt>
                <c:pt idx="32">
                  <c:v>343212106</c:v>
                </c:pt>
                <c:pt idx="33">
                  <c:v>305128088</c:v>
                </c:pt>
                <c:pt idx="34">
                  <c:v>275059189</c:v>
                </c:pt>
                <c:pt idx="35">
                  <c:v>298767266</c:v>
                </c:pt>
                <c:pt idx="36">
                  <c:v>317990169.91799998</c:v>
                </c:pt>
                <c:pt idx="37">
                  <c:v>301649080.73900002</c:v>
                </c:pt>
                <c:pt idx="38">
                  <c:v>294306270.23199999</c:v>
                </c:pt>
                <c:pt idx="39">
                  <c:v>271992935.72799999</c:v>
                </c:pt>
                <c:pt idx="40">
                  <c:v>292396876.25099999</c:v>
                </c:pt>
                <c:pt idx="41">
                  <c:v>324565273.04799998</c:v>
                </c:pt>
                <c:pt idx="42">
                  <c:v>334901544.08200002</c:v>
                </c:pt>
                <c:pt idx="43">
                  <c:v>319192617.722</c:v>
                </c:pt>
                <c:pt idx="44">
                  <c:v>345608743.88499999</c:v>
                </c:pt>
                <c:pt idx="45">
                  <c:v>302528111.528</c:v>
                </c:pt>
                <c:pt idx="46">
                  <c:v>280315404.96100003</c:v>
                </c:pt>
                <c:pt idx="47">
                  <c:v>306809491.14899999</c:v>
                </c:pt>
                <c:pt idx="48">
                  <c:v>304819865.53799999</c:v>
                </c:pt>
                <c:pt idx="49">
                  <c:v>305551379.51999998</c:v>
                </c:pt>
                <c:pt idx="50">
                  <c:v>299503349.29699999</c:v>
                </c:pt>
                <c:pt idx="51">
                  <c:v>285278609.43300003</c:v>
                </c:pt>
                <c:pt idx="52">
                  <c:v>278491390.986</c:v>
                </c:pt>
                <c:pt idx="53">
                  <c:v>333229088.55500001</c:v>
                </c:pt>
                <c:pt idx="54">
                  <c:v>334706133.34799999</c:v>
                </c:pt>
                <c:pt idx="55">
                  <c:v>343802086.27399999</c:v>
                </c:pt>
                <c:pt idx="56">
                  <c:v>354198417.97299999</c:v>
                </c:pt>
                <c:pt idx="57">
                  <c:v>302653389.12599999</c:v>
                </c:pt>
                <c:pt idx="58">
                  <c:v>283847876.47299999</c:v>
                </c:pt>
                <c:pt idx="59">
                  <c:v>292444702.69400001</c:v>
                </c:pt>
                <c:pt idx="60">
                  <c:v>304181541.38599998</c:v>
                </c:pt>
                <c:pt idx="61">
                  <c:v>289983785.63499999</c:v>
                </c:pt>
                <c:pt idx="62">
                  <c:v>278756171.71600002</c:v>
                </c:pt>
                <c:pt idx="63">
                  <c:v>282584337.92900002</c:v>
                </c:pt>
                <c:pt idx="64">
                  <c:v>286857247.91600001</c:v>
                </c:pt>
                <c:pt idx="65">
                  <c:v>323989853.03399998</c:v>
                </c:pt>
                <c:pt idx="66">
                  <c:v>353281879.412</c:v>
                </c:pt>
                <c:pt idx="67">
                  <c:v>356304617.49000001</c:v>
                </c:pt>
                <c:pt idx="68">
                  <c:v>365235692.25800002</c:v>
                </c:pt>
                <c:pt idx="69">
                  <c:v>305189429.44</c:v>
                </c:pt>
                <c:pt idx="70">
                  <c:v>287518648.23699999</c:v>
                </c:pt>
                <c:pt idx="71">
                  <c:v>299128743.69099998</c:v>
                </c:pt>
                <c:pt idx="72">
                  <c:v>305232582.77600002</c:v>
                </c:pt>
                <c:pt idx="73">
                  <c:v>281674521.28299999</c:v>
                </c:pt>
                <c:pt idx="74">
                  <c:v>278016989.815</c:v>
                </c:pt>
                <c:pt idx="75">
                  <c:v>282054083.41600001</c:v>
                </c:pt>
                <c:pt idx="76">
                  <c:v>299392821.37400001</c:v>
                </c:pt>
                <c:pt idx="77">
                  <c:v>335695129.70300001</c:v>
                </c:pt>
                <c:pt idx="78">
                  <c:v>334280986.20200002</c:v>
                </c:pt>
                <c:pt idx="79">
                  <c:v>328697163.61400002</c:v>
                </c:pt>
                <c:pt idx="80">
                  <c:v>326047971.65399998</c:v>
                </c:pt>
                <c:pt idx="81">
                  <c:v>311409336.90799999</c:v>
                </c:pt>
                <c:pt idx="82">
                  <c:v>272424049.75400001</c:v>
                </c:pt>
                <c:pt idx="83">
                  <c:v>285345638.46200001</c:v>
                </c:pt>
                <c:pt idx="84">
                  <c:v>320702661.86699998</c:v>
                </c:pt>
                <c:pt idx="85">
                  <c:v>284578379.86299998</c:v>
                </c:pt>
                <c:pt idx="86">
                  <c:v>274057417.292</c:v>
                </c:pt>
                <c:pt idx="87">
                  <c:v>287795366.921</c:v>
                </c:pt>
                <c:pt idx="88">
                  <c:v>298262117.866</c:v>
                </c:pt>
                <c:pt idx="89">
                  <c:v>330191468.11199999</c:v>
                </c:pt>
                <c:pt idx="90">
                  <c:v>347799987.11000001</c:v>
                </c:pt>
                <c:pt idx="91">
                  <c:v>337609223.92199999</c:v>
                </c:pt>
                <c:pt idx="92">
                  <c:v>341804614.22500002</c:v>
                </c:pt>
                <c:pt idx="93">
                  <c:v>317106376.542</c:v>
                </c:pt>
                <c:pt idx="94">
                  <c:v>277882702.02399999</c:v>
                </c:pt>
                <c:pt idx="95">
                  <c:v>294223890.26999998</c:v>
                </c:pt>
                <c:pt idx="96">
                  <c:v>288412912.04100001</c:v>
                </c:pt>
                <c:pt idx="97">
                  <c:v>289526038.18199998</c:v>
                </c:pt>
                <c:pt idx="98">
                  <c:v>272779397.73400003</c:v>
                </c:pt>
                <c:pt idx="99">
                  <c:v>271886007.23100001</c:v>
                </c:pt>
                <c:pt idx="100">
                  <c:v>297659443.60000002</c:v>
                </c:pt>
                <c:pt idx="101">
                  <c:v>314469518.76099998</c:v>
                </c:pt>
                <c:pt idx="102">
                  <c:v>334586089.14700001</c:v>
                </c:pt>
                <c:pt idx="103">
                  <c:v>326623925.72100002</c:v>
                </c:pt>
                <c:pt idx="104">
                  <c:v>341498107.65200001</c:v>
                </c:pt>
                <c:pt idx="105">
                  <c:v>313702473.63800001</c:v>
                </c:pt>
                <c:pt idx="106">
                  <c:v>274381528.514</c:v>
                </c:pt>
                <c:pt idx="107">
                  <c:v>290977774.26899999</c:v>
                </c:pt>
                <c:pt idx="108">
                  <c:v>283969861.264</c:v>
                </c:pt>
                <c:pt idx="109">
                  <c:v>277933084.00999999</c:v>
                </c:pt>
                <c:pt idx="110">
                  <c:v>270326806.69800001</c:v>
                </c:pt>
                <c:pt idx="111">
                  <c:v>237947882.06900001</c:v>
                </c:pt>
                <c:pt idx="112">
                  <c:v>222939283.22799999</c:v>
                </c:pt>
                <c:pt idx="113">
                  <c:v>273176010.54400003</c:v>
                </c:pt>
                <c:pt idx="114">
                  <c:v>307239809.11900002</c:v>
                </c:pt>
                <c:pt idx="115">
                  <c:v>309912598.41600001</c:v>
                </c:pt>
                <c:pt idx="116">
                  <c:v>312121718.90700001</c:v>
                </c:pt>
                <c:pt idx="117">
                  <c:v>276890549.42500001</c:v>
                </c:pt>
                <c:pt idx="118">
                  <c:v>257218473.83000001</c:v>
                </c:pt>
                <c:pt idx="119">
                  <c:v>276005817.30299997</c:v>
                </c:pt>
                <c:pt idx="120">
                  <c:v>282567944.56800002</c:v>
                </c:pt>
                <c:pt idx="121">
                  <c:v>280663802.69199997</c:v>
                </c:pt>
                <c:pt idx="122">
                  <c:v>270701811.01899999</c:v>
                </c:pt>
                <c:pt idx="123">
                  <c:v>264080379.245</c:v>
                </c:pt>
                <c:pt idx="124">
                  <c:v>258323979.928</c:v>
                </c:pt>
                <c:pt idx="125">
                  <c:v>291397191.13099998</c:v>
                </c:pt>
                <c:pt idx="126">
                  <c:v>314438675.43400002</c:v>
                </c:pt>
                <c:pt idx="127">
                  <c:v>317709785.90600002</c:v>
                </c:pt>
                <c:pt idx="128">
                  <c:v>321030077.55699998</c:v>
                </c:pt>
                <c:pt idx="129">
                  <c:v>273677607.92500001</c:v>
                </c:pt>
                <c:pt idx="130">
                  <c:v>261167608.803</c:v>
                </c:pt>
                <c:pt idx="131">
                  <c:v>274958977.77399999</c:v>
                </c:pt>
                <c:pt idx="132">
                  <c:v>277566370.69199997</c:v>
                </c:pt>
                <c:pt idx="133">
                  <c:v>274240726.01899999</c:v>
                </c:pt>
                <c:pt idx="134">
                  <c:v>271656734.245</c:v>
                </c:pt>
                <c:pt idx="135">
                  <c:v>259654110.928</c:v>
                </c:pt>
              </c:numCache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D98F-4E23-A0C0-1E3E4F5230DC}"/>
            </c:ext>
          </c:extLst>
        </c:ser>
        <c:ser>
          <c:idx val="2"/>
          <c:order val="1"/>
          <c:tx>
            <c:strRef>
              <c:f>Sales!$E$1</c:f>
              <c:strCache>
                <c:ptCount val="1"/>
                <c:pt idx="0">
                  <c:v>BVR WN</c:v>
                </c:pt>
              </c:strCache>
              <c:extLst xmlns:c15="http://schemas.microsoft.com/office/drawing/2012/chart"/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Sales!$A$2:$A$241</c:f>
              <c:numCache>
                <c:formatCode>General</c:formatCode>
                <c:ptCount val="240"/>
                <c:pt idx="0">
                  <c:v>2011</c:v>
                </c:pt>
                <c:pt idx="1">
                  <c:v>2011</c:v>
                </c:pt>
                <c:pt idx="2">
                  <c:v>2011</c:v>
                </c:pt>
                <c:pt idx="3">
                  <c:v>2011</c:v>
                </c:pt>
                <c:pt idx="4">
                  <c:v>2011</c:v>
                </c:pt>
                <c:pt idx="5">
                  <c:v>2011</c:v>
                </c:pt>
                <c:pt idx="6">
                  <c:v>2011</c:v>
                </c:pt>
                <c:pt idx="7">
                  <c:v>2011</c:v>
                </c:pt>
                <c:pt idx="8">
                  <c:v>2011</c:v>
                </c:pt>
                <c:pt idx="9">
                  <c:v>2011</c:v>
                </c:pt>
                <c:pt idx="10">
                  <c:v>2011</c:v>
                </c:pt>
                <c:pt idx="11">
                  <c:v>2011</c:v>
                </c:pt>
                <c:pt idx="12">
                  <c:v>2012</c:v>
                </c:pt>
                <c:pt idx="13">
                  <c:v>2012</c:v>
                </c:pt>
                <c:pt idx="14">
                  <c:v>2012</c:v>
                </c:pt>
                <c:pt idx="15">
                  <c:v>2012</c:v>
                </c:pt>
                <c:pt idx="16">
                  <c:v>2012</c:v>
                </c:pt>
                <c:pt idx="17">
                  <c:v>2012</c:v>
                </c:pt>
                <c:pt idx="18">
                  <c:v>2012</c:v>
                </c:pt>
                <c:pt idx="19">
                  <c:v>2012</c:v>
                </c:pt>
                <c:pt idx="20">
                  <c:v>2012</c:v>
                </c:pt>
                <c:pt idx="21">
                  <c:v>2012</c:v>
                </c:pt>
                <c:pt idx="22">
                  <c:v>2012</c:v>
                </c:pt>
                <c:pt idx="23">
                  <c:v>2012</c:v>
                </c:pt>
                <c:pt idx="24">
                  <c:v>2013</c:v>
                </c:pt>
                <c:pt idx="25">
                  <c:v>2013</c:v>
                </c:pt>
                <c:pt idx="26">
                  <c:v>2013</c:v>
                </c:pt>
                <c:pt idx="27">
                  <c:v>2013</c:v>
                </c:pt>
                <c:pt idx="28">
                  <c:v>2013</c:v>
                </c:pt>
                <c:pt idx="29">
                  <c:v>2013</c:v>
                </c:pt>
                <c:pt idx="30">
                  <c:v>2013</c:v>
                </c:pt>
                <c:pt idx="31">
                  <c:v>2013</c:v>
                </c:pt>
                <c:pt idx="32">
                  <c:v>2013</c:v>
                </c:pt>
                <c:pt idx="33">
                  <c:v>2013</c:v>
                </c:pt>
                <c:pt idx="34">
                  <c:v>2013</c:v>
                </c:pt>
                <c:pt idx="35">
                  <c:v>2013</c:v>
                </c:pt>
                <c:pt idx="36">
                  <c:v>2014</c:v>
                </c:pt>
                <c:pt idx="37">
                  <c:v>2014</c:v>
                </c:pt>
                <c:pt idx="38">
                  <c:v>2014</c:v>
                </c:pt>
                <c:pt idx="39">
                  <c:v>2014</c:v>
                </c:pt>
                <c:pt idx="40">
                  <c:v>2014</c:v>
                </c:pt>
                <c:pt idx="41">
                  <c:v>2014</c:v>
                </c:pt>
                <c:pt idx="42">
                  <c:v>2014</c:v>
                </c:pt>
                <c:pt idx="43">
                  <c:v>2014</c:v>
                </c:pt>
                <c:pt idx="44">
                  <c:v>2014</c:v>
                </c:pt>
                <c:pt idx="45">
                  <c:v>2014</c:v>
                </c:pt>
                <c:pt idx="46">
                  <c:v>2014</c:v>
                </c:pt>
                <c:pt idx="47">
                  <c:v>2014</c:v>
                </c:pt>
                <c:pt idx="48">
                  <c:v>2015</c:v>
                </c:pt>
                <c:pt idx="49">
                  <c:v>2015</c:v>
                </c:pt>
                <c:pt idx="50">
                  <c:v>2015</c:v>
                </c:pt>
                <c:pt idx="51">
                  <c:v>2015</c:v>
                </c:pt>
                <c:pt idx="52">
                  <c:v>2015</c:v>
                </c:pt>
                <c:pt idx="53">
                  <c:v>2015</c:v>
                </c:pt>
                <c:pt idx="54">
                  <c:v>2015</c:v>
                </c:pt>
                <c:pt idx="55">
                  <c:v>2015</c:v>
                </c:pt>
                <c:pt idx="56">
                  <c:v>2015</c:v>
                </c:pt>
                <c:pt idx="57">
                  <c:v>2015</c:v>
                </c:pt>
                <c:pt idx="58">
                  <c:v>2015</c:v>
                </c:pt>
                <c:pt idx="59">
                  <c:v>2015</c:v>
                </c:pt>
                <c:pt idx="60">
                  <c:v>2016</c:v>
                </c:pt>
                <c:pt idx="61">
                  <c:v>2016</c:v>
                </c:pt>
                <c:pt idx="62">
                  <c:v>2016</c:v>
                </c:pt>
                <c:pt idx="63">
                  <c:v>2016</c:v>
                </c:pt>
                <c:pt idx="64">
                  <c:v>2016</c:v>
                </c:pt>
                <c:pt idx="65">
                  <c:v>2016</c:v>
                </c:pt>
                <c:pt idx="66">
                  <c:v>2016</c:v>
                </c:pt>
                <c:pt idx="67">
                  <c:v>2016</c:v>
                </c:pt>
                <c:pt idx="68">
                  <c:v>2016</c:v>
                </c:pt>
                <c:pt idx="69">
                  <c:v>2016</c:v>
                </c:pt>
                <c:pt idx="70">
                  <c:v>2016</c:v>
                </c:pt>
                <c:pt idx="71">
                  <c:v>2016</c:v>
                </c:pt>
                <c:pt idx="72">
                  <c:v>2017</c:v>
                </c:pt>
                <c:pt idx="73">
                  <c:v>2017</c:v>
                </c:pt>
                <c:pt idx="74">
                  <c:v>2017</c:v>
                </c:pt>
                <c:pt idx="75">
                  <c:v>2017</c:v>
                </c:pt>
                <c:pt idx="76">
                  <c:v>2017</c:v>
                </c:pt>
                <c:pt idx="77">
                  <c:v>2017</c:v>
                </c:pt>
                <c:pt idx="78">
                  <c:v>2017</c:v>
                </c:pt>
                <c:pt idx="79">
                  <c:v>2017</c:v>
                </c:pt>
                <c:pt idx="80">
                  <c:v>2017</c:v>
                </c:pt>
                <c:pt idx="81">
                  <c:v>2017</c:v>
                </c:pt>
                <c:pt idx="82">
                  <c:v>2017</c:v>
                </c:pt>
                <c:pt idx="83">
                  <c:v>2017</c:v>
                </c:pt>
                <c:pt idx="84">
                  <c:v>2018</c:v>
                </c:pt>
                <c:pt idx="85">
                  <c:v>2018</c:v>
                </c:pt>
                <c:pt idx="86">
                  <c:v>2018</c:v>
                </c:pt>
                <c:pt idx="87">
                  <c:v>2018</c:v>
                </c:pt>
                <c:pt idx="88">
                  <c:v>2018</c:v>
                </c:pt>
                <c:pt idx="89">
                  <c:v>2018</c:v>
                </c:pt>
                <c:pt idx="90">
                  <c:v>2018</c:v>
                </c:pt>
                <c:pt idx="91">
                  <c:v>2018</c:v>
                </c:pt>
                <c:pt idx="92">
                  <c:v>2018</c:v>
                </c:pt>
                <c:pt idx="93">
                  <c:v>2018</c:v>
                </c:pt>
                <c:pt idx="94">
                  <c:v>2018</c:v>
                </c:pt>
                <c:pt idx="95">
                  <c:v>2018</c:v>
                </c:pt>
                <c:pt idx="96">
                  <c:v>2019</c:v>
                </c:pt>
                <c:pt idx="97">
                  <c:v>2019</c:v>
                </c:pt>
                <c:pt idx="98">
                  <c:v>2019</c:v>
                </c:pt>
                <c:pt idx="99">
                  <c:v>2019</c:v>
                </c:pt>
                <c:pt idx="100">
                  <c:v>2019</c:v>
                </c:pt>
                <c:pt idx="101">
                  <c:v>2019</c:v>
                </c:pt>
                <c:pt idx="102">
                  <c:v>2019</c:v>
                </c:pt>
                <c:pt idx="103">
                  <c:v>2019</c:v>
                </c:pt>
                <c:pt idx="104">
                  <c:v>2019</c:v>
                </c:pt>
                <c:pt idx="105">
                  <c:v>2019</c:v>
                </c:pt>
                <c:pt idx="106">
                  <c:v>2019</c:v>
                </c:pt>
                <c:pt idx="107">
                  <c:v>2019</c:v>
                </c:pt>
                <c:pt idx="108">
                  <c:v>2020</c:v>
                </c:pt>
                <c:pt idx="109">
                  <c:v>2020</c:v>
                </c:pt>
                <c:pt idx="110">
                  <c:v>2020</c:v>
                </c:pt>
                <c:pt idx="111">
                  <c:v>2020</c:v>
                </c:pt>
                <c:pt idx="112">
                  <c:v>2020</c:v>
                </c:pt>
                <c:pt idx="113">
                  <c:v>2020</c:v>
                </c:pt>
                <c:pt idx="114">
                  <c:v>2020</c:v>
                </c:pt>
                <c:pt idx="115">
                  <c:v>2020</c:v>
                </c:pt>
                <c:pt idx="116">
                  <c:v>2020</c:v>
                </c:pt>
                <c:pt idx="117">
                  <c:v>2020</c:v>
                </c:pt>
                <c:pt idx="118">
                  <c:v>2020</c:v>
                </c:pt>
                <c:pt idx="119">
                  <c:v>2020</c:v>
                </c:pt>
                <c:pt idx="120">
                  <c:v>2021</c:v>
                </c:pt>
                <c:pt idx="121">
                  <c:v>2021</c:v>
                </c:pt>
                <c:pt idx="122">
                  <c:v>2021</c:v>
                </c:pt>
                <c:pt idx="123">
                  <c:v>2021</c:v>
                </c:pt>
                <c:pt idx="124">
                  <c:v>2021</c:v>
                </c:pt>
                <c:pt idx="125">
                  <c:v>2021</c:v>
                </c:pt>
                <c:pt idx="126">
                  <c:v>2021</c:v>
                </c:pt>
                <c:pt idx="127">
                  <c:v>2021</c:v>
                </c:pt>
                <c:pt idx="128">
                  <c:v>2021</c:v>
                </c:pt>
                <c:pt idx="129">
                  <c:v>2021</c:v>
                </c:pt>
                <c:pt idx="130">
                  <c:v>2021</c:v>
                </c:pt>
                <c:pt idx="131">
                  <c:v>2021</c:v>
                </c:pt>
                <c:pt idx="132">
                  <c:v>2022</c:v>
                </c:pt>
                <c:pt idx="133">
                  <c:v>2022</c:v>
                </c:pt>
                <c:pt idx="134">
                  <c:v>2022</c:v>
                </c:pt>
                <c:pt idx="135">
                  <c:v>2022</c:v>
                </c:pt>
                <c:pt idx="136">
                  <c:v>2022</c:v>
                </c:pt>
                <c:pt idx="137">
                  <c:v>2022</c:v>
                </c:pt>
                <c:pt idx="138">
                  <c:v>2022</c:v>
                </c:pt>
                <c:pt idx="139">
                  <c:v>2022</c:v>
                </c:pt>
                <c:pt idx="140">
                  <c:v>2022</c:v>
                </c:pt>
                <c:pt idx="141">
                  <c:v>2022</c:v>
                </c:pt>
                <c:pt idx="142">
                  <c:v>2022</c:v>
                </c:pt>
                <c:pt idx="143">
                  <c:v>2022</c:v>
                </c:pt>
                <c:pt idx="144">
                  <c:v>2023</c:v>
                </c:pt>
                <c:pt idx="145">
                  <c:v>2023</c:v>
                </c:pt>
                <c:pt idx="146">
                  <c:v>2023</c:v>
                </c:pt>
                <c:pt idx="147">
                  <c:v>2023</c:v>
                </c:pt>
                <c:pt idx="148">
                  <c:v>2023</c:v>
                </c:pt>
                <c:pt idx="149">
                  <c:v>2023</c:v>
                </c:pt>
                <c:pt idx="150">
                  <c:v>2023</c:v>
                </c:pt>
                <c:pt idx="151">
                  <c:v>2023</c:v>
                </c:pt>
                <c:pt idx="152">
                  <c:v>2023</c:v>
                </c:pt>
                <c:pt idx="153">
                  <c:v>2023</c:v>
                </c:pt>
                <c:pt idx="154">
                  <c:v>2023</c:v>
                </c:pt>
                <c:pt idx="155">
                  <c:v>2023</c:v>
                </c:pt>
                <c:pt idx="156">
                  <c:v>2024</c:v>
                </c:pt>
                <c:pt idx="157">
                  <c:v>2024</c:v>
                </c:pt>
                <c:pt idx="158">
                  <c:v>2024</c:v>
                </c:pt>
                <c:pt idx="159">
                  <c:v>2024</c:v>
                </c:pt>
                <c:pt idx="160">
                  <c:v>2024</c:v>
                </c:pt>
                <c:pt idx="161">
                  <c:v>2024</c:v>
                </c:pt>
                <c:pt idx="162">
                  <c:v>2024</c:v>
                </c:pt>
                <c:pt idx="163">
                  <c:v>2024</c:v>
                </c:pt>
                <c:pt idx="164">
                  <c:v>2024</c:v>
                </c:pt>
                <c:pt idx="165">
                  <c:v>2024</c:v>
                </c:pt>
                <c:pt idx="166">
                  <c:v>2024</c:v>
                </c:pt>
                <c:pt idx="167">
                  <c:v>2024</c:v>
                </c:pt>
                <c:pt idx="168">
                  <c:v>2025</c:v>
                </c:pt>
                <c:pt idx="169">
                  <c:v>2025</c:v>
                </c:pt>
                <c:pt idx="170">
                  <c:v>2025</c:v>
                </c:pt>
                <c:pt idx="171">
                  <c:v>2025</c:v>
                </c:pt>
                <c:pt idx="172">
                  <c:v>2025</c:v>
                </c:pt>
                <c:pt idx="173">
                  <c:v>2025</c:v>
                </c:pt>
                <c:pt idx="174">
                  <c:v>2025</c:v>
                </c:pt>
                <c:pt idx="175">
                  <c:v>2025</c:v>
                </c:pt>
                <c:pt idx="176">
                  <c:v>2025</c:v>
                </c:pt>
                <c:pt idx="177">
                  <c:v>2025</c:v>
                </c:pt>
                <c:pt idx="178">
                  <c:v>2025</c:v>
                </c:pt>
                <c:pt idx="179">
                  <c:v>2025</c:v>
                </c:pt>
                <c:pt idx="180">
                  <c:v>2026</c:v>
                </c:pt>
                <c:pt idx="181">
                  <c:v>2026</c:v>
                </c:pt>
                <c:pt idx="182">
                  <c:v>2026</c:v>
                </c:pt>
                <c:pt idx="183">
                  <c:v>2026</c:v>
                </c:pt>
                <c:pt idx="184">
                  <c:v>2026</c:v>
                </c:pt>
                <c:pt idx="185">
                  <c:v>2026</c:v>
                </c:pt>
                <c:pt idx="186">
                  <c:v>2026</c:v>
                </c:pt>
                <c:pt idx="187">
                  <c:v>2026</c:v>
                </c:pt>
                <c:pt idx="188">
                  <c:v>2026</c:v>
                </c:pt>
                <c:pt idx="189">
                  <c:v>2026</c:v>
                </c:pt>
                <c:pt idx="190">
                  <c:v>2026</c:v>
                </c:pt>
                <c:pt idx="191">
                  <c:v>2026</c:v>
                </c:pt>
                <c:pt idx="192">
                  <c:v>2027</c:v>
                </c:pt>
                <c:pt idx="193">
                  <c:v>2027</c:v>
                </c:pt>
                <c:pt idx="194">
                  <c:v>2027</c:v>
                </c:pt>
                <c:pt idx="195">
                  <c:v>2027</c:v>
                </c:pt>
                <c:pt idx="196">
                  <c:v>2027</c:v>
                </c:pt>
                <c:pt idx="197">
                  <c:v>2027</c:v>
                </c:pt>
                <c:pt idx="198">
                  <c:v>2027</c:v>
                </c:pt>
                <c:pt idx="199">
                  <c:v>2027</c:v>
                </c:pt>
                <c:pt idx="200">
                  <c:v>2027</c:v>
                </c:pt>
                <c:pt idx="201">
                  <c:v>2027</c:v>
                </c:pt>
                <c:pt idx="202">
                  <c:v>2027</c:v>
                </c:pt>
                <c:pt idx="203">
                  <c:v>2027</c:v>
                </c:pt>
                <c:pt idx="204">
                  <c:v>2028</c:v>
                </c:pt>
                <c:pt idx="205">
                  <c:v>2028</c:v>
                </c:pt>
                <c:pt idx="206">
                  <c:v>2028</c:v>
                </c:pt>
                <c:pt idx="207">
                  <c:v>2028</c:v>
                </c:pt>
                <c:pt idx="208">
                  <c:v>2028</c:v>
                </c:pt>
                <c:pt idx="209">
                  <c:v>2028</c:v>
                </c:pt>
                <c:pt idx="210">
                  <c:v>2028</c:v>
                </c:pt>
                <c:pt idx="211">
                  <c:v>2028</c:v>
                </c:pt>
                <c:pt idx="212">
                  <c:v>2028</c:v>
                </c:pt>
                <c:pt idx="213">
                  <c:v>2028</c:v>
                </c:pt>
                <c:pt idx="214">
                  <c:v>2028</c:v>
                </c:pt>
                <c:pt idx="215">
                  <c:v>2028</c:v>
                </c:pt>
                <c:pt idx="216">
                  <c:v>2029</c:v>
                </c:pt>
                <c:pt idx="217">
                  <c:v>2029</c:v>
                </c:pt>
                <c:pt idx="218">
                  <c:v>2029</c:v>
                </c:pt>
                <c:pt idx="219">
                  <c:v>2029</c:v>
                </c:pt>
                <c:pt idx="220">
                  <c:v>2029</c:v>
                </c:pt>
                <c:pt idx="221">
                  <c:v>2029</c:v>
                </c:pt>
                <c:pt idx="222">
                  <c:v>2029</c:v>
                </c:pt>
                <c:pt idx="223">
                  <c:v>2029</c:v>
                </c:pt>
                <c:pt idx="224">
                  <c:v>2029</c:v>
                </c:pt>
                <c:pt idx="225">
                  <c:v>2029</c:v>
                </c:pt>
                <c:pt idx="226">
                  <c:v>2029</c:v>
                </c:pt>
                <c:pt idx="227">
                  <c:v>2029</c:v>
                </c:pt>
                <c:pt idx="228">
                  <c:v>2030</c:v>
                </c:pt>
                <c:pt idx="229">
                  <c:v>2030</c:v>
                </c:pt>
                <c:pt idx="230">
                  <c:v>2030</c:v>
                </c:pt>
                <c:pt idx="231">
                  <c:v>2030</c:v>
                </c:pt>
                <c:pt idx="232">
                  <c:v>2030</c:v>
                </c:pt>
                <c:pt idx="233">
                  <c:v>2030</c:v>
                </c:pt>
                <c:pt idx="234">
                  <c:v>2030</c:v>
                </c:pt>
                <c:pt idx="235">
                  <c:v>2030</c:v>
                </c:pt>
                <c:pt idx="236">
                  <c:v>2030</c:v>
                </c:pt>
                <c:pt idx="237">
                  <c:v>2030</c:v>
                </c:pt>
                <c:pt idx="238">
                  <c:v>2030</c:v>
                </c:pt>
                <c:pt idx="239">
                  <c:v>2030</c:v>
                </c:pt>
              </c:numCache>
              <c:extLst xmlns:c15="http://schemas.microsoft.com/office/drawing/2012/chart"/>
            </c:numRef>
          </c:cat>
          <c:val>
            <c:numRef>
              <c:f>Sales!$E$2:$E$241</c:f>
              <c:numCache>
                <c:formatCode>_(* #,##0_);_(* \(#,##0\);_(* "-"??_);_(@_)</c:formatCode>
                <c:ptCount val="240"/>
                <c:pt idx="0">
                  <c:v>292986250.26746273</c:v>
                </c:pt>
                <c:pt idx="1">
                  <c:v>264788653.61041641</c:v>
                </c:pt>
                <c:pt idx="2">
                  <c:v>273860103.96708024</c:v>
                </c:pt>
                <c:pt idx="3">
                  <c:v>267161992</c:v>
                </c:pt>
                <c:pt idx="4">
                  <c:v>275612366.86150968</c:v>
                </c:pt>
                <c:pt idx="5">
                  <c:v>302089293.56640667</c:v>
                </c:pt>
                <c:pt idx="6">
                  <c:v>313857049.34551311</c:v>
                </c:pt>
                <c:pt idx="7">
                  <c:v>330220876.54199243</c:v>
                </c:pt>
                <c:pt idx="8">
                  <c:v>338385702.73857164</c:v>
                </c:pt>
                <c:pt idx="9">
                  <c:v>291580781.38099325</c:v>
                </c:pt>
                <c:pt idx="10">
                  <c:v>249256264</c:v>
                </c:pt>
                <c:pt idx="11">
                  <c:v>271905607.22600234</c:v>
                </c:pt>
                <c:pt idx="12">
                  <c:v>291139487.19303685</c:v>
                </c:pt>
                <c:pt idx="13">
                  <c:v>274839628.30797762</c:v>
                </c:pt>
                <c:pt idx="14">
                  <c:v>271208577.8700974</c:v>
                </c:pt>
                <c:pt idx="15">
                  <c:v>274493246</c:v>
                </c:pt>
                <c:pt idx="16">
                  <c:v>286862955.08619779</c:v>
                </c:pt>
                <c:pt idx="17">
                  <c:v>315964121.53349614</c:v>
                </c:pt>
                <c:pt idx="18">
                  <c:v>313979680.03249669</c:v>
                </c:pt>
                <c:pt idx="19">
                  <c:v>329952550.0615012</c:v>
                </c:pt>
                <c:pt idx="20">
                  <c:v>336246314.41527921</c:v>
                </c:pt>
                <c:pt idx="21">
                  <c:v>284580681.28179324</c:v>
                </c:pt>
                <c:pt idx="22">
                  <c:v>265011081</c:v>
                </c:pt>
                <c:pt idx="23">
                  <c:v>272672032.62071002</c:v>
                </c:pt>
                <c:pt idx="24">
                  <c:v>287067064.86620599</c:v>
                </c:pt>
                <c:pt idx="25">
                  <c:v>279625535.68109918</c:v>
                </c:pt>
                <c:pt idx="26">
                  <c:v>268592977.62577653</c:v>
                </c:pt>
                <c:pt idx="27">
                  <c:v>264225100</c:v>
                </c:pt>
                <c:pt idx="28">
                  <c:v>272620584.8992964</c:v>
                </c:pt>
                <c:pt idx="29">
                  <c:v>307624226.97673219</c:v>
                </c:pt>
                <c:pt idx="30">
                  <c:v>328834393.7837221</c:v>
                </c:pt>
                <c:pt idx="31">
                  <c:v>340165165.47917008</c:v>
                </c:pt>
                <c:pt idx="32">
                  <c:v>340569659.07016718</c:v>
                </c:pt>
                <c:pt idx="33">
                  <c:v>305988946.43901944</c:v>
                </c:pt>
                <c:pt idx="34">
                  <c:v>275044566</c:v>
                </c:pt>
                <c:pt idx="35">
                  <c:v>296753292.78576756</c:v>
                </c:pt>
                <c:pt idx="36">
                  <c:v>315578211.63733184</c:v>
                </c:pt>
                <c:pt idx="37">
                  <c:v>298045130.8313849</c:v>
                </c:pt>
                <c:pt idx="38">
                  <c:v>291633375.05059141</c:v>
                </c:pt>
                <c:pt idx="39">
                  <c:v>271983295</c:v>
                </c:pt>
                <c:pt idx="40">
                  <c:v>291763725.42460501</c:v>
                </c:pt>
                <c:pt idx="41">
                  <c:v>320205110.27150321</c:v>
                </c:pt>
                <c:pt idx="42">
                  <c:v>338466070.56650168</c:v>
                </c:pt>
                <c:pt idx="43">
                  <c:v>331338426.51932466</c:v>
                </c:pt>
                <c:pt idx="44">
                  <c:v>345244560.92739791</c:v>
                </c:pt>
                <c:pt idx="45">
                  <c:v>306698089.31631958</c:v>
                </c:pt>
                <c:pt idx="46">
                  <c:v>280307185</c:v>
                </c:pt>
                <c:pt idx="47">
                  <c:v>305452317.17520833</c:v>
                </c:pt>
                <c:pt idx="48">
                  <c:v>304026272.84104651</c:v>
                </c:pt>
                <c:pt idx="49">
                  <c:v>303516654.88881159</c:v>
                </c:pt>
                <c:pt idx="50">
                  <c:v>295315322.63066918</c:v>
                </c:pt>
                <c:pt idx="51">
                  <c:v>285260597</c:v>
                </c:pt>
                <c:pt idx="52">
                  <c:v>276670581.32987922</c:v>
                </c:pt>
                <c:pt idx="53">
                  <c:v>330068628.94306588</c:v>
                </c:pt>
                <c:pt idx="54">
                  <c:v>334206733.36899555</c:v>
                </c:pt>
                <c:pt idx="55">
                  <c:v>345703559.99938285</c:v>
                </c:pt>
                <c:pt idx="56">
                  <c:v>356432746.32402319</c:v>
                </c:pt>
                <c:pt idx="57">
                  <c:v>303209502.98288584</c:v>
                </c:pt>
                <c:pt idx="58">
                  <c:v>283833807</c:v>
                </c:pt>
                <c:pt idx="59">
                  <c:v>296221406.63368767</c:v>
                </c:pt>
                <c:pt idx="60">
                  <c:v>306780289.54452384</c:v>
                </c:pt>
                <c:pt idx="61">
                  <c:v>290498464.61850423</c:v>
                </c:pt>
                <c:pt idx="62">
                  <c:v>281221419.33349174</c:v>
                </c:pt>
                <c:pt idx="63">
                  <c:v>282565743</c:v>
                </c:pt>
                <c:pt idx="64">
                  <c:v>288213152.07608199</c:v>
                </c:pt>
                <c:pt idx="65">
                  <c:v>321083206.10154629</c:v>
                </c:pt>
                <c:pt idx="66">
                  <c:v>348916450.10621101</c:v>
                </c:pt>
                <c:pt idx="67">
                  <c:v>347182670.64830101</c:v>
                </c:pt>
                <c:pt idx="68">
                  <c:v>348229381.93474841</c:v>
                </c:pt>
                <c:pt idx="69">
                  <c:v>298332517.93097544</c:v>
                </c:pt>
                <c:pt idx="70">
                  <c:v>287504955</c:v>
                </c:pt>
                <c:pt idx="71">
                  <c:v>298839329.16861266</c:v>
                </c:pt>
                <c:pt idx="72">
                  <c:v>306544871.19191885</c:v>
                </c:pt>
                <c:pt idx="73">
                  <c:v>286439882.43682075</c:v>
                </c:pt>
                <c:pt idx="74">
                  <c:v>281173650.13460839</c:v>
                </c:pt>
                <c:pt idx="75">
                  <c:v>282035527</c:v>
                </c:pt>
                <c:pt idx="76">
                  <c:v>297009019.30361843</c:v>
                </c:pt>
                <c:pt idx="77">
                  <c:v>334991340.3710711</c:v>
                </c:pt>
                <c:pt idx="78">
                  <c:v>333433862.62858093</c:v>
                </c:pt>
                <c:pt idx="79">
                  <c:v>331959139.984972</c:v>
                </c:pt>
                <c:pt idx="80">
                  <c:v>341846154.03617251</c:v>
                </c:pt>
                <c:pt idx="81">
                  <c:v>305993175.20905542</c:v>
                </c:pt>
                <c:pt idx="82">
                  <c:v>272400434</c:v>
                </c:pt>
                <c:pt idx="83">
                  <c:v>285115366.33064979</c:v>
                </c:pt>
                <c:pt idx="84">
                  <c:v>316905064.04883987</c:v>
                </c:pt>
                <c:pt idx="85">
                  <c:v>286017801.40705204</c:v>
                </c:pt>
                <c:pt idx="86">
                  <c:v>275816341.6367656</c:v>
                </c:pt>
                <c:pt idx="87">
                  <c:v>287756512</c:v>
                </c:pt>
                <c:pt idx="88">
                  <c:v>292220152.99377489</c:v>
                </c:pt>
                <c:pt idx="89">
                  <c:v>311080887.81587851</c:v>
                </c:pt>
                <c:pt idx="90">
                  <c:v>337774732.54377294</c:v>
                </c:pt>
                <c:pt idx="91">
                  <c:v>340443985.88249683</c:v>
                </c:pt>
                <c:pt idx="92">
                  <c:v>330250321.21309078</c:v>
                </c:pt>
                <c:pt idx="93">
                  <c:v>306651645.25188744</c:v>
                </c:pt>
                <c:pt idx="94">
                  <c:v>277849022</c:v>
                </c:pt>
                <c:pt idx="95">
                  <c:v>293404804.39422452</c:v>
                </c:pt>
                <c:pt idx="96">
                  <c:v>290691130.11997902</c:v>
                </c:pt>
                <c:pt idx="97">
                  <c:v>290201053.65898967</c:v>
                </c:pt>
                <c:pt idx="98">
                  <c:v>271710274.37946242</c:v>
                </c:pt>
                <c:pt idx="99">
                  <c:v>271832653</c:v>
                </c:pt>
                <c:pt idx="100">
                  <c:v>296151613.02501535</c:v>
                </c:pt>
                <c:pt idx="101">
                  <c:v>312244334.50584382</c:v>
                </c:pt>
                <c:pt idx="102">
                  <c:v>327933043.60283172</c:v>
                </c:pt>
                <c:pt idx="103">
                  <c:v>320890687.13860118</c:v>
                </c:pt>
                <c:pt idx="104">
                  <c:v>325678833.38397241</c:v>
                </c:pt>
                <c:pt idx="105">
                  <c:v>298877073.53349847</c:v>
                </c:pt>
                <c:pt idx="106">
                  <c:v>274341164</c:v>
                </c:pt>
                <c:pt idx="107">
                  <c:v>290796648.71761763</c:v>
                </c:pt>
                <c:pt idx="108">
                  <c:v>288356907.80654621</c:v>
                </c:pt>
                <c:pt idx="109">
                  <c:v>280227964.91236758</c:v>
                </c:pt>
                <c:pt idx="110">
                  <c:v>271651439.82697415</c:v>
                </c:pt>
                <c:pt idx="111">
                  <c:v>237903973</c:v>
                </c:pt>
                <c:pt idx="112">
                  <c:v>226601606.31301346</c:v>
                </c:pt>
                <c:pt idx="113">
                  <c:v>272014487.84601653</c:v>
                </c:pt>
                <c:pt idx="114">
                  <c:v>300425234.03103912</c:v>
                </c:pt>
                <c:pt idx="115">
                  <c:v>309866154.34993035</c:v>
                </c:pt>
                <c:pt idx="116">
                  <c:v>310819699.10691172</c:v>
                </c:pt>
                <c:pt idx="117">
                  <c:v>281138779.83653253</c:v>
                </c:pt>
                <c:pt idx="118">
                  <c:v>257175058</c:v>
                </c:pt>
                <c:pt idx="119">
                  <c:v>277100319.40199816</c:v>
                </c:pt>
                <c:pt idx="120">
                  <c:v>283199210.34913039</c:v>
                </c:pt>
                <c:pt idx="121">
                  <c:v>278973328.15624976</c:v>
                </c:pt>
                <c:pt idx="122">
                  <c:v>271292825.37779129</c:v>
                </c:pt>
                <c:pt idx="123">
                  <c:v>264007937</c:v>
                </c:pt>
                <c:pt idx="124">
                  <c:v>260452495.44019985</c:v>
                </c:pt>
                <c:pt idx="125">
                  <c:v>290772871.20205784</c:v>
                </c:pt>
                <c:pt idx="126">
                  <c:v>310911012.64332134</c:v>
                </c:pt>
                <c:pt idx="127">
                  <c:v>314968968.81122816</c:v>
                </c:pt>
                <c:pt idx="128">
                  <c:v>311182495.70723009</c:v>
                </c:pt>
                <c:pt idx="129">
                  <c:v>266640754.61642638</c:v>
                </c:pt>
                <c:pt idx="130">
                  <c:v>261108993</c:v>
                </c:pt>
                <c:pt idx="131">
                  <c:v>277016604.47527683</c:v>
                </c:pt>
                <c:pt idx="132">
                  <c:v>280179352.11663592</c:v>
                </c:pt>
                <c:pt idx="133">
                  <c:v>273453787.95970392</c:v>
                </c:pt>
                <c:pt idx="134">
                  <c:v>273724481.31183678</c:v>
                </c:pt>
                <c:pt idx="135">
                  <c:v>257252043</c:v>
                </c:pt>
              </c:numCache>
              <c:extLst xmlns:c15="http://schemas.microsoft.com/office/drawing/2012/chart"/>
            </c:numRef>
          </c: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55A4-46A6-8B70-2939178EDB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00376384"/>
        <c:axId val="2000377216"/>
        <c:extLst/>
      </c:lineChart>
      <c:catAx>
        <c:axId val="2000376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0377216"/>
        <c:crosses val="autoZero"/>
        <c:auto val="1"/>
        <c:lblAlgn val="ctr"/>
        <c:lblOffset val="100"/>
        <c:noMultiLvlLbl val="0"/>
      </c:catAx>
      <c:valAx>
        <c:axId val="2000377216"/>
        <c:scaling>
          <c:orientation val="minMax"/>
          <c:min val="2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0376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Sales!$AL$1</c:f>
              <c:strCache>
                <c:ptCount val="1"/>
                <c:pt idx="0">
                  <c:v>Actual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Sales!$AK$2:$AK$41</c:f>
              <c:numCache>
                <c:formatCode>General</c:formatCode>
                <c:ptCount val="4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</c:numCache>
            </c:numRef>
          </c:cat>
          <c:val>
            <c:numRef>
              <c:f>Sales!$AL$2:$AL$41</c:f>
              <c:numCache>
                <c:formatCode>_(* #,##0_);_(* \(#,##0\);_(* "-"??_);_(@_)</c:formatCode>
                <c:ptCount val="40"/>
                <c:pt idx="0">
                  <c:v>3483806311</c:v>
                </c:pt>
                <c:pt idx="1">
                  <c:v>3522383397</c:v>
                </c:pt>
                <c:pt idx="2">
                  <c:v>3554156084</c:v>
                </c:pt>
                <c:pt idx="3">
                  <c:v>3692256519.2429996</c:v>
                </c:pt>
                <c:pt idx="4">
                  <c:v>3718526289.217</c:v>
                </c:pt>
                <c:pt idx="5">
                  <c:v>3733011948.1439996</c:v>
                </c:pt>
                <c:pt idx="6">
                  <c:v>3640271274.961</c:v>
                </c:pt>
                <c:pt idx="7">
                  <c:v>3712014206.0139999</c:v>
                </c:pt>
                <c:pt idx="8">
                  <c:v>3616503216.4900002</c:v>
                </c:pt>
                <c:pt idx="9">
                  <c:v>3305681894.8129997</c:v>
                </c:pt>
                <c:pt idx="10">
                  <c:v>3410717841.9820008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C8-4AB7-8752-6DCFD681F405}"/>
            </c:ext>
          </c:extLst>
        </c:ser>
        <c:ser>
          <c:idx val="13"/>
          <c:order val="2"/>
          <c:tx>
            <c:strRef>
              <c:f>Sales!$AN$1</c:f>
              <c:strCache>
                <c:ptCount val="1"/>
                <c:pt idx="0">
                  <c:v>23BP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Sales!$AK$2:$AK$41</c:f>
              <c:numCache>
                <c:formatCode>General</c:formatCode>
                <c:ptCount val="4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</c:numCache>
            </c:numRef>
          </c:cat>
          <c:val>
            <c:numRef>
              <c:f>Sales!$AN$2:$AN$41</c:f>
              <c:numCache>
                <c:formatCode>General</c:formatCode>
                <c:ptCount val="40"/>
                <c:pt idx="4" formatCode="_(* #,##0_);_(* \(#,##0\);_(* &quot;-&quot;??_);_(@_)">
                  <c:v>3755742999.5</c:v>
                </c:pt>
                <c:pt idx="5" formatCode="_(* #,##0_);_(* \(#,##0\);_(* &quot;-&quot;??_);_(@_)">
                  <c:v>3741752604.2009997</c:v>
                </c:pt>
                <c:pt idx="6" formatCode="_(* #,##0_);_(* \(#,##0\);_(* &quot;-&quot;??_);_(@_)">
                  <c:v>3603714625.6029997</c:v>
                </c:pt>
                <c:pt idx="7" formatCode="_(* #,##0_);_(* \(#,##0\);_(* &quot;-&quot;??_);_(@_)">
                  <c:v>3696578220.6070004</c:v>
                </c:pt>
                <c:pt idx="8" formatCode="_(* #,##0_);_(* \(#,##0\);_(* &quot;-&quot;??_);_(@_)">
                  <c:v>3596551170.6110001</c:v>
                </c:pt>
                <c:pt idx="9" formatCode="_(* #,##0_);_(* \(#,##0\);_(* &quot;-&quot;??_);_(@_)">
                  <c:v>3305223393.8130002</c:v>
                </c:pt>
                <c:pt idx="10" formatCode="_(* #,##0_);_(* \(#,##0\);_(* &quot;-&quot;??_);_(@_)">
                  <c:v>3437163657.2940006</c:v>
                </c:pt>
                <c:pt idx="11" formatCode="_(* #,##0_);_(* \(#,##0\);_(* &quot;-&quot;??_);_(@_)">
                  <c:v>3376784270.7310004</c:v>
                </c:pt>
                <c:pt idx="12" formatCode="_(* #,##0_);_(* \(#,##0\);_(* &quot;-&quot;??_);_(@_)">
                  <c:v>3344924959.8939996</c:v>
                </c:pt>
                <c:pt idx="13" formatCode="_(* #,##0_);_(* \(#,##0\);_(* &quot;-&quot;??_);_(@_)">
                  <c:v>3337854721.8479996</c:v>
                </c:pt>
                <c:pt idx="14" formatCode="_(* #,##0_);_(* \(#,##0\);_(* &quot;-&quot;??_);_(@_)">
                  <c:v>3311022797.1879997</c:v>
                </c:pt>
                <c:pt idx="15" formatCode="_(* #,##0_);_(* \(#,##0\);_(* &quot;-&quot;??_);_(@_)">
                  <c:v>3295893784.652</c:v>
                </c:pt>
                <c:pt idx="16" formatCode="_(* #,##0_);_(* \(#,##0\);_(* &quot;-&quot;??_);_(@_)">
                  <c:v>3283193943.0890002</c:v>
                </c:pt>
                <c:pt idx="17" formatCode="_(* #,##0_);_(* \(#,##0\);_(* &quot;-&quot;??_);_(@_)">
                  <c:v>3271826366.9379992</c:v>
                </c:pt>
                <c:pt idx="18" formatCode="_(* #,##0_);_(* \(#,##0\);_(* &quot;-&quot;??_);_(@_)">
                  <c:v>3241820907.026</c:v>
                </c:pt>
                <c:pt idx="19" formatCode="_(* #,##0_);_(* \(#,##0\);_(* &quot;-&quot;??_);_(@_)">
                  <c:v>3211964183.3999996</c:v>
                </c:pt>
                <c:pt idx="20" formatCode="_(* #,##0_);_(* \(#,##0\);_(* &quot;-&quot;??_);_(@_)">
                  <c:v>3187014839.1439996</c:v>
                </c:pt>
                <c:pt idx="21" formatCode="_(* #,##0_);_(* \(#,##0\);_(* &quot;-&quot;??_);_(@_)">
                  <c:v>3174299801.4969993</c:v>
                </c:pt>
                <c:pt idx="22" formatCode="_(* #,##0_);_(* \(#,##0\);_(* &quot;-&quot;??_);_(@_)">
                  <c:v>3147819261.1529999</c:v>
                </c:pt>
                <c:pt idx="23" formatCode="_(* #,##0_);_(* \(#,##0\);_(* &quot;-&quot;??_);_(@_)">
                  <c:v>3133324691.5669994</c:v>
                </c:pt>
                <c:pt idx="24" formatCode="_(* #,##0_);_(* \(#,##0\);_(* &quot;-&quot;??_);_(@_)">
                  <c:v>3121240095.9580002</c:v>
                </c:pt>
                <c:pt idx="25" formatCode="_(* #,##0_);_(* \(#,##0\);_(* &quot;-&quot;??_);_(@_)">
                  <c:v>3118403118.3310003</c:v>
                </c:pt>
                <c:pt idx="26" formatCode="_(* #,##0_);_(* \(#,##0\);_(* &quot;-&quot;??_);_(@_)">
                  <c:v>3100385088.8269997</c:v>
                </c:pt>
                <c:pt idx="27" formatCode="_(* #,##0_);_(* \(#,##0\);_(* &quot;-&quot;??_);_(@_)">
                  <c:v>3092084630.5139999</c:v>
                </c:pt>
                <c:pt idx="28" formatCode="_(* #,##0_);_(* \(#,##0\);_(* &quot;-&quot;??_);_(@_)">
                  <c:v>3084671383.1929998</c:v>
                </c:pt>
                <c:pt idx="29" formatCode="_(* #,##0_);_(* \(#,##0\);_(* &quot;-&quot;??_);_(@_)">
                  <c:v>3083591902.3650002</c:v>
                </c:pt>
                <c:pt idx="30" formatCode="_(* #,##0_);_(* \(#,##0\);_(* &quot;-&quot;??_);_(@_)">
                  <c:v>3067505601.1159997</c:v>
                </c:pt>
                <c:pt idx="31" formatCode="_(* #,##0_);_(* \(#,##0\);_(* &quot;-&quot;??_);_(@_)">
                  <c:v>3060695421.4420004</c:v>
                </c:pt>
                <c:pt idx="32" formatCode="_(* #,##0_);_(* \(#,##0\);_(* &quot;-&quot;??_);_(@_)">
                  <c:v>3055307849.0490007</c:v>
                </c:pt>
                <c:pt idx="33" formatCode="_(* #,##0_);_(* \(#,##0\);_(* &quot;-&quot;??_);_(@_)">
                  <c:v>3057948645.7409997</c:v>
                </c:pt>
                <c:pt idx="34" formatCode="_(* #,##0_);_(* \(#,##0\);_(* &quot;-&quot;??_);_(@_)">
                  <c:v>3045343027.4810004</c:v>
                </c:pt>
                <c:pt idx="35" formatCode="_(* #,##0_);_(* \(#,##0\);_(* &quot;-&quot;??_);_(@_)">
                  <c:v>3040907978.0580001</c:v>
                </c:pt>
                <c:pt idx="36" formatCode="_(* #,##0_);_(* \(#,##0\);_(* &quot;-&quot;??_);_(@_)">
                  <c:v>3036977444.8269997</c:v>
                </c:pt>
                <c:pt idx="37" formatCode="_(* #,##0_);_(* \(#,##0\);_(* &quot;-&quot;??_);_(@_)">
                  <c:v>3040039424.5279999</c:v>
                </c:pt>
                <c:pt idx="38" formatCode="_(* #,##0_);_(* \(#,##0\);_(* &quot;-&quot;??_);_(@_)">
                  <c:v>3027816776.1170001</c:v>
                </c:pt>
                <c:pt idx="39" formatCode="_(* #,##0_);_(* \(#,##0\);_(* &quot;-&quot;??_);_(@_)">
                  <c:v>3023060442.349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D7E-43BE-853C-67076385E306}"/>
            </c:ext>
          </c:extLst>
        </c:ser>
        <c:ser>
          <c:idx val="14"/>
          <c:order val="3"/>
          <c:tx>
            <c:strRef>
              <c:f>Sales!$AO$1</c:f>
              <c:strCache>
                <c:ptCount val="1"/>
                <c:pt idx="0">
                  <c:v>23BPMR</c:v>
                </c:pt>
              </c:strCache>
            </c:strRef>
          </c:tx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Sales!$AK$2:$AK$41</c:f>
              <c:numCache>
                <c:formatCode>General</c:formatCode>
                <c:ptCount val="4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</c:numCache>
            </c:numRef>
          </c:cat>
          <c:val>
            <c:numRef>
              <c:f>Sales!$AO$2:$AO$41</c:f>
              <c:numCache>
                <c:formatCode>General</c:formatCode>
                <c:ptCount val="40"/>
                <c:pt idx="4" formatCode="_(* #,##0_);_(* \(#,##0\);_(* &quot;-&quot;??_);_(@_)">
                  <c:v>3761863710.3489995</c:v>
                </c:pt>
                <c:pt idx="5" formatCode="_(* #,##0_);_(* \(#,##0\);_(* &quot;-&quot;??_);_(@_)">
                  <c:v>3740751496.9119997</c:v>
                </c:pt>
                <c:pt idx="6" formatCode="_(* #,##0_);_(* \(#,##0\);_(* &quot;-&quot;??_);_(@_)">
                  <c:v>3598603090.1839995</c:v>
                </c:pt>
                <c:pt idx="7" formatCode="_(* #,##0_);_(* \(#,##0\);_(* &quot;-&quot;??_);_(@_)">
                  <c:v>3690609762.9220004</c:v>
                </c:pt>
                <c:pt idx="8" formatCode="_(* #,##0_);_(* \(#,##0\);_(* &quot;-&quot;??_);_(@_)">
                  <c:v>3585616495.7460003</c:v>
                </c:pt>
                <c:pt idx="9" formatCode="_(* #,##0_);_(* \(#,##0\);_(* &quot;-&quot;??_);_(@_)">
                  <c:v>3330497033.8399992</c:v>
                </c:pt>
                <c:pt idx="10" formatCode="_(* #,##0_);_(* \(#,##0\);_(* &quot;-&quot;??_);_(@_)">
                  <c:v>3428785081.6640005</c:v>
                </c:pt>
                <c:pt idx="11" formatCode="_(* #,##0_);_(* \(#,##0\);_(* &quot;-&quot;??_);_(@_)">
                  <c:v>3347973706.5669999</c:v>
                </c:pt>
                <c:pt idx="12" formatCode="_(* #,##0_);_(* \(#,##0\);_(* &quot;-&quot;??_);_(@_)">
                  <c:v>3306020466.8439999</c:v>
                </c:pt>
                <c:pt idx="13" formatCode="_(* #,##0_);_(* \(#,##0\);_(* &quot;-&quot;??_);_(@_)">
                  <c:v>3327471627.6309996</c:v>
                </c:pt>
                <c:pt idx="14" formatCode="_(* #,##0_);_(* \(#,##0\);_(* &quot;-&quot;??_);_(@_)">
                  <c:v>3266240786.5</c:v>
                </c:pt>
                <c:pt idx="15" formatCode="_(* #,##0_);_(* \(#,##0\);_(* &quot;-&quot;??_);_(@_)">
                  <c:v>3249896031.6689997</c:v>
                </c:pt>
                <c:pt idx="16" formatCode="_(* #,##0_);_(* \(#,##0\);_(* &quot;-&quot;??_);_(@_)">
                  <c:v>3261562424.8439999</c:v>
                </c:pt>
                <c:pt idx="17" formatCode="_(* #,##0_);_(* \(#,##0\);_(* &quot;-&quot;??_);_(@_)">
                  <c:v>3232090211.1389999</c:v>
                </c:pt>
                <c:pt idx="18" formatCode="_(* #,##0_);_(* \(#,##0\);_(* &quot;-&quot;??_);_(@_)">
                  <c:v>3203399449.8590002</c:v>
                </c:pt>
                <c:pt idx="19" formatCode="_(* #,##0_);_(* \(#,##0\);_(* &quot;-&quot;??_);_(@_)">
                  <c:v>3172396421.1329999</c:v>
                </c:pt>
                <c:pt idx="20" formatCode="_(* #,##0_);_(* \(#,##0\);_(* &quot;-&quot;??_);_(@_)">
                  <c:v>3131683582.8010001</c:v>
                </c:pt>
                <c:pt idx="21" formatCode="_(* #,##0_);_(* \(#,##0\);_(* &quot;-&quot;??_);_(@_)">
                  <c:v>3132032606.4560003</c:v>
                </c:pt>
                <c:pt idx="22" formatCode="_(* #,##0_);_(* \(#,##0\);_(* &quot;-&quot;??_);_(@_)">
                  <c:v>3091774205.0909996</c:v>
                </c:pt>
                <c:pt idx="23" formatCode="_(* #,##0_);_(* \(#,##0\);_(* &quot;-&quot;??_);_(@_)">
                  <c:v>3088043011.9679999</c:v>
                </c:pt>
                <c:pt idx="24" formatCode="_(* #,##0_);_(* \(#,##0\);_(* &quot;-&quot;??_);_(@_)">
                  <c:v>3071962201.0840001</c:v>
                </c:pt>
                <c:pt idx="25" formatCode="_(* #,##0_);_(* \(#,##0\);_(* &quot;-&quot;??_);_(@_)">
                  <c:v>3060947240.4030004</c:v>
                </c:pt>
                <c:pt idx="26" formatCode="_(* #,##0_);_(* \(#,##0\);_(* &quot;-&quot;??_);_(@_)">
                  <c:v>3037616683.1810007</c:v>
                </c:pt>
                <c:pt idx="27" formatCode="_(* #,##0_);_(* \(#,##0\);_(* &quot;-&quot;??_);_(@_)">
                  <c:v>3052315256.6949997</c:v>
                </c:pt>
                <c:pt idx="28" formatCode="_(* #,##0_);_(* \(#,##0\);_(* &quot;-&quot;??_);_(@_)">
                  <c:v>3037594463.829</c:v>
                </c:pt>
                <c:pt idx="29" formatCode="_(* #,##0_);_(* \(#,##0\);_(* &quot;-&quot;??_);_(@_)">
                  <c:v>3021972136.0349998</c:v>
                </c:pt>
                <c:pt idx="30" formatCode="_(* #,##0_);_(* \(#,##0\);_(* &quot;-&quot;??_);_(@_)">
                  <c:v>3014713692.9480004</c:v>
                </c:pt>
                <c:pt idx="31" formatCode="_(* #,##0_);_(* \(#,##0\);_(* &quot;-&quot;??_);_(@_)">
                  <c:v>2994364936.7519999</c:v>
                </c:pt>
                <c:pt idx="32" formatCode="_(* #,##0_);_(* \(#,##0\);_(* &quot;-&quot;??_);_(@_)">
                  <c:v>3002709236.8589997</c:v>
                </c:pt>
                <c:pt idx="33" formatCode="_(* #,##0_);_(* \(#,##0\);_(* &quot;-&quot;??_);_(@_)">
                  <c:v>2993953466.4109998</c:v>
                </c:pt>
                <c:pt idx="34" formatCode="_(* #,##0_);_(* \(#,##0\);_(* &quot;-&quot;??_);_(@_)">
                  <c:v>2991833696.2249994</c:v>
                </c:pt>
                <c:pt idx="35" formatCode="_(* #,##0_);_(* \(#,##0\);_(* &quot;-&quot;??_);_(@_)">
                  <c:v>2984166471.1999998</c:v>
                </c:pt>
                <c:pt idx="36" formatCode="_(* #,##0_);_(* \(#,##0\);_(* &quot;-&quot;??_);_(@_)">
                  <c:v>2981266846.9139996</c:v>
                </c:pt>
                <c:pt idx="37" formatCode="_(* #,##0_);_(* \(#,##0\);_(* &quot;-&quot;??_);_(@_)">
                  <c:v>2962004371.369</c:v>
                </c:pt>
                <c:pt idx="38" formatCode="_(* #,##0_);_(* \(#,##0\);_(* &quot;-&quot;??_);_(@_)">
                  <c:v>2981730108.5900002</c:v>
                </c:pt>
                <c:pt idx="39" formatCode="_(* #,##0_);_(* \(#,##0\);_(* &quot;-&quot;??_);_(@_)">
                  <c:v>2955826275.408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480-41B2-84DE-73C808C8ADEC}"/>
            </c:ext>
          </c:extLst>
        </c:ser>
        <c:ser>
          <c:idx val="15"/>
          <c:order val="4"/>
          <c:tx>
            <c:strRef>
              <c:f>Sales!$AP$1</c:f>
              <c:strCache>
                <c:ptCount val="1"/>
                <c:pt idx="0">
                  <c:v>23BP_FlatEff</c:v>
                </c:pt>
              </c:strCache>
            </c:strRef>
          </c:tx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Sales!$AK$2:$AK$41</c:f>
              <c:numCache>
                <c:formatCode>General</c:formatCode>
                <c:ptCount val="40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  <c:pt idx="11">
                  <c:v>2022</c:v>
                </c:pt>
                <c:pt idx="12">
                  <c:v>2023</c:v>
                </c:pt>
                <c:pt idx="13">
                  <c:v>2024</c:v>
                </c:pt>
                <c:pt idx="14">
                  <c:v>2025</c:v>
                </c:pt>
                <c:pt idx="15">
                  <c:v>2026</c:v>
                </c:pt>
                <c:pt idx="16">
                  <c:v>2027</c:v>
                </c:pt>
                <c:pt idx="17">
                  <c:v>2028</c:v>
                </c:pt>
                <c:pt idx="18">
                  <c:v>2029</c:v>
                </c:pt>
                <c:pt idx="19">
                  <c:v>2030</c:v>
                </c:pt>
                <c:pt idx="20">
                  <c:v>2031</c:v>
                </c:pt>
                <c:pt idx="21">
                  <c:v>2032</c:v>
                </c:pt>
                <c:pt idx="22">
                  <c:v>2033</c:v>
                </c:pt>
                <c:pt idx="23">
                  <c:v>2034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  <c:pt idx="28">
                  <c:v>2039</c:v>
                </c:pt>
                <c:pt idx="29">
                  <c:v>2040</c:v>
                </c:pt>
                <c:pt idx="30">
                  <c:v>2041</c:v>
                </c:pt>
                <c:pt idx="31">
                  <c:v>2042</c:v>
                </c:pt>
                <c:pt idx="32">
                  <c:v>2043</c:v>
                </c:pt>
                <c:pt idx="33">
                  <c:v>2044</c:v>
                </c:pt>
                <c:pt idx="34">
                  <c:v>2045</c:v>
                </c:pt>
                <c:pt idx="35">
                  <c:v>2046</c:v>
                </c:pt>
                <c:pt idx="36">
                  <c:v>2047</c:v>
                </c:pt>
                <c:pt idx="37">
                  <c:v>2048</c:v>
                </c:pt>
                <c:pt idx="38">
                  <c:v>2049</c:v>
                </c:pt>
                <c:pt idx="39">
                  <c:v>2050</c:v>
                </c:pt>
              </c:numCache>
            </c:numRef>
          </c:cat>
          <c:val>
            <c:numRef>
              <c:f>Sales!$AP$2:$AP$41</c:f>
              <c:numCache>
                <c:formatCode>General</c:formatCode>
                <c:ptCount val="40"/>
                <c:pt idx="4" formatCode="_(* #,##0_);_(* \(#,##0\);_(* &quot;-&quot;??_);_(@_)">
                  <c:v>3755742999.5</c:v>
                </c:pt>
                <c:pt idx="5" formatCode="_(* #,##0_);_(* \(#,##0\);_(* &quot;-&quot;??_);_(@_)">
                  <c:v>3741752604.2009997</c:v>
                </c:pt>
                <c:pt idx="6" formatCode="_(* #,##0_);_(* \(#,##0\);_(* &quot;-&quot;??_);_(@_)">
                  <c:v>3603714625.6029997</c:v>
                </c:pt>
                <c:pt idx="7" formatCode="_(* #,##0_);_(* \(#,##0\);_(* &quot;-&quot;??_);_(@_)">
                  <c:v>3696578220.6070004</c:v>
                </c:pt>
                <c:pt idx="8" formatCode="_(* #,##0_);_(* \(#,##0\);_(* &quot;-&quot;??_);_(@_)">
                  <c:v>3596551170.6110001</c:v>
                </c:pt>
                <c:pt idx="9" formatCode="_(* #,##0_);_(* \(#,##0\);_(* &quot;-&quot;??_);_(@_)">
                  <c:v>3305223393.8130002</c:v>
                </c:pt>
                <c:pt idx="10" formatCode="_(* #,##0_);_(* \(#,##0\);_(* &quot;-&quot;??_);_(@_)">
                  <c:v>3437163657.2940006</c:v>
                </c:pt>
                <c:pt idx="11" formatCode="_(* #,##0_);_(* \(#,##0\);_(* &quot;-&quot;??_);_(@_)">
                  <c:v>3376784270.7310004</c:v>
                </c:pt>
                <c:pt idx="12" formatCode="_(* #,##0_);_(* \(#,##0\);_(* &quot;-&quot;??_);_(@_)">
                  <c:v>3377350624.6339998</c:v>
                </c:pt>
                <c:pt idx="13" formatCode="_(* #,##0_);_(* \(#,##0\);_(* &quot;-&quot;??_);_(@_)">
                  <c:v>3400408223.9940004</c:v>
                </c:pt>
                <c:pt idx="14" formatCode="_(* #,##0_);_(* \(#,##0\);_(* &quot;-&quot;??_);_(@_)">
                  <c:v>3400537885.7589998</c:v>
                </c:pt>
                <c:pt idx="15" formatCode="_(* #,##0_);_(* \(#,##0\);_(* &quot;-&quot;??_);_(@_)">
                  <c:v>3418375149.2480006</c:v>
                </c:pt>
                <c:pt idx="16" formatCode="_(* #,##0_);_(* \(#,##0\);_(* &quot;-&quot;??_);_(@_)">
                  <c:v>3435696212.0369997</c:v>
                </c:pt>
                <c:pt idx="17" formatCode="_(* #,##0_);_(* \(#,##0\);_(* &quot;-&quot;??_);_(@_)">
                  <c:v>3454980107.7170005</c:v>
                </c:pt>
                <c:pt idx="18" formatCode="_(* #,##0_);_(* \(#,##0\);_(* &quot;-&quot;??_);_(@_)">
                  <c:v>3452590079.1699996</c:v>
                </c:pt>
                <c:pt idx="19" formatCode="_(* #,##0_);_(* \(#,##0\);_(* &quot;-&quot;??_);_(@_)">
                  <c:v>3460309050.4560003</c:v>
                </c:pt>
                <c:pt idx="20" formatCode="_(* #,##0_);_(* \(#,##0\);_(* &quot;-&quot;??_);_(@_)">
                  <c:v>3469901644.5840001</c:v>
                </c:pt>
                <c:pt idx="21" formatCode="_(* #,##0_);_(* \(#,##0\);_(* &quot;-&quot;??_);_(@_)">
                  <c:v>3489497917.9640002</c:v>
                </c:pt>
                <c:pt idx="22" formatCode="_(* #,##0_);_(* \(#,##0\);_(* &quot;-&quot;??_);_(@_)">
                  <c:v>3490843444.4860001</c:v>
                </c:pt>
                <c:pt idx="23" formatCode="_(* #,##0_);_(* \(#,##0\);_(* &quot;-&quot;??_);_(@_)">
                  <c:v>3502587034.6890001</c:v>
                </c:pt>
                <c:pt idx="24" formatCode="_(* #,##0_);_(* \(#,##0\);_(* &quot;-&quot;??_);_(@_)">
                  <c:v>3514367333.9649997</c:v>
                </c:pt>
                <c:pt idx="25" formatCode="_(* #,##0_);_(* \(#,##0\);_(* &quot;-&quot;??_);_(@_)">
                  <c:v>3534235339.8080001</c:v>
                </c:pt>
                <c:pt idx="26" formatCode="_(* #,##0_);_(* \(#,##0\);_(* &quot;-&quot;??_);_(@_)">
                  <c:v>3534704965.283</c:v>
                </c:pt>
                <c:pt idx="27" formatCode="_(* #,##0_);_(* \(#,##0\);_(* &quot;-&quot;??_);_(@_)">
                  <c:v>3544340207.4909997</c:v>
                </c:pt>
                <c:pt idx="28" formatCode="_(* #,##0_);_(* \(#,##0\);_(* &quot;-&quot;??_);_(@_)">
                  <c:v>3553478825.9110003</c:v>
                </c:pt>
                <c:pt idx="29" formatCode="_(* #,##0_);_(* \(#,##0\);_(* &quot;-&quot;??_);_(@_)">
                  <c:v>3572830535.2799997</c:v>
                </c:pt>
                <c:pt idx="30" formatCode="_(* #,##0_);_(* \(#,##0\);_(* &quot;-&quot;??_);_(@_)">
                  <c:v>3572887849.6850004</c:v>
                </c:pt>
                <c:pt idx="31" formatCode="_(* #,##0_);_(* \(#,##0\);_(* &quot;-&quot;??_);_(@_)">
                  <c:v>3582160160.0240002</c:v>
                </c:pt>
                <c:pt idx="32" formatCode="_(* #,##0_);_(* \(#,##0\);_(* &quot;-&quot;??_);_(@_)">
                  <c:v>3591515447</c:v>
                </c:pt>
                <c:pt idx="33" formatCode="_(* #,##0_);_(* \(#,##0\);_(* &quot;-&quot;??_);_(@_)">
                  <c:v>3609179128.1469998</c:v>
                </c:pt>
                <c:pt idx="34" formatCode="_(* #,##0_);_(* \(#,##0\);_(* &quot;-&quot;??_);_(@_)">
                  <c:v>3607616033.9980001</c:v>
                </c:pt>
                <c:pt idx="35" formatCode="_(* #,##0_);_(* \(#,##0\);_(* &quot;-&quot;??_);_(@_)">
                  <c:v>3614730608.2660003</c:v>
                </c:pt>
                <c:pt idx="36" formatCode="_(* #,##0_);_(* \(#,##0\);_(* &quot;-&quot;??_);_(@_)">
                  <c:v>3621522975.1750002</c:v>
                </c:pt>
                <c:pt idx="37" formatCode="_(* #,##0_);_(* \(#,##0\);_(* &quot;-&quot;??_);_(@_)">
                  <c:v>3636058828.3919997</c:v>
                </c:pt>
                <c:pt idx="38" formatCode="_(* #,##0_);_(* \(#,##0\);_(* &quot;-&quot;??_);_(@_)">
                  <c:v>3631439223.724</c:v>
                </c:pt>
                <c:pt idx="39" formatCode="_(* #,##0_);_(* \(#,##0\);_(* &quot;-&quot;??_);_(@_)">
                  <c:v>3635285759.7960005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80-41B2-84DE-73C808C8AD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63752016"/>
        <c:axId val="2004310528"/>
        <c:extLst>
          <c:ext xmlns:c15="http://schemas.microsoft.com/office/drawing/2012/chart" uri="{02D57815-91ED-43cb-92C2-25804820EDAC}">
            <c15:filteredLineSeries>
              <c15:ser>
                <c:idx val="3"/>
                <c:order val="1"/>
                <c:tx>
                  <c:strRef>
                    <c:extLst>
                      <c:ext uri="{02D57815-91ED-43cb-92C2-25804820EDAC}">
                        <c15:formulaRef>
                          <c15:sqref>Sales!$AM$1</c15:sqref>
                        </c15:formulaRef>
                      </c:ext>
                    </c:extLst>
                    <c:strCache>
                      <c:ptCount val="1"/>
                      <c:pt idx="0">
                        <c:v>BVR WN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Sales!$AK$2:$AK$41</c15:sqref>
                        </c15:formulaRef>
                      </c:ext>
                    </c:extLst>
                    <c:numCache>
                      <c:formatCode>General</c:formatCode>
                      <c:ptCount val="40"/>
                      <c:pt idx="0">
                        <c:v>2011</c:v>
                      </c:pt>
                      <c:pt idx="1">
                        <c:v>2012</c:v>
                      </c:pt>
                      <c:pt idx="2">
                        <c:v>2013</c:v>
                      </c:pt>
                      <c:pt idx="3">
                        <c:v>2014</c:v>
                      </c:pt>
                      <c:pt idx="4">
                        <c:v>2015</c:v>
                      </c:pt>
                      <c:pt idx="5">
                        <c:v>2016</c:v>
                      </c:pt>
                      <c:pt idx="6">
                        <c:v>2017</c:v>
                      </c:pt>
                      <c:pt idx="7">
                        <c:v>2018</c:v>
                      </c:pt>
                      <c:pt idx="8">
                        <c:v>2019</c:v>
                      </c:pt>
                      <c:pt idx="9">
                        <c:v>2020</c:v>
                      </c:pt>
                      <c:pt idx="10">
                        <c:v>2021</c:v>
                      </c:pt>
                      <c:pt idx="11">
                        <c:v>2022</c:v>
                      </c:pt>
                      <c:pt idx="12">
                        <c:v>2023</c:v>
                      </c:pt>
                      <c:pt idx="13">
                        <c:v>2024</c:v>
                      </c:pt>
                      <c:pt idx="14">
                        <c:v>2025</c:v>
                      </c:pt>
                      <c:pt idx="15">
                        <c:v>2026</c:v>
                      </c:pt>
                      <c:pt idx="16">
                        <c:v>2027</c:v>
                      </c:pt>
                      <c:pt idx="17">
                        <c:v>2028</c:v>
                      </c:pt>
                      <c:pt idx="18">
                        <c:v>2029</c:v>
                      </c:pt>
                      <c:pt idx="19">
                        <c:v>2030</c:v>
                      </c:pt>
                      <c:pt idx="20">
                        <c:v>2031</c:v>
                      </c:pt>
                      <c:pt idx="21">
                        <c:v>2032</c:v>
                      </c:pt>
                      <c:pt idx="22">
                        <c:v>2033</c:v>
                      </c:pt>
                      <c:pt idx="23">
                        <c:v>2034</c:v>
                      </c:pt>
                      <c:pt idx="24">
                        <c:v>2035</c:v>
                      </c:pt>
                      <c:pt idx="25">
                        <c:v>2036</c:v>
                      </c:pt>
                      <c:pt idx="26">
                        <c:v>2037</c:v>
                      </c:pt>
                      <c:pt idx="27">
                        <c:v>2038</c:v>
                      </c:pt>
                      <c:pt idx="28">
                        <c:v>2039</c:v>
                      </c:pt>
                      <c:pt idx="29">
                        <c:v>2040</c:v>
                      </c:pt>
                      <c:pt idx="30">
                        <c:v>2041</c:v>
                      </c:pt>
                      <c:pt idx="31">
                        <c:v>2042</c:v>
                      </c:pt>
                      <c:pt idx="32">
                        <c:v>2043</c:v>
                      </c:pt>
                      <c:pt idx="33">
                        <c:v>2044</c:v>
                      </c:pt>
                      <c:pt idx="34">
                        <c:v>2045</c:v>
                      </c:pt>
                      <c:pt idx="35">
                        <c:v>2046</c:v>
                      </c:pt>
                      <c:pt idx="36">
                        <c:v>2047</c:v>
                      </c:pt>
                      <c:pt idx="37">
                        <c:v>2048</c:v>
                      </c:pt>
                      <c:pt idx="38">
                        <c:v>2049</c:v>
                      </c:pt>
                      <c:pt idx="39">
                        <c:v>2050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Sales!$AM$2:$AM$41</c15:sqref>
                        </c15:formulaRef>
                      </c:ext>
                    </c:extLst>
                    <c:numCache>
                      <c:formatCode>_(* #,##0_);_(* \(#,##0\);_(* "-"??_);_(@_)</c:formatCode>
                      <c:ptCount val="40"/>
                      <c:pt idx="0">
                        <c:v>3471704941.5059485</c:v>
                      </c:pt>
                      <c:pt idx="1">
                        <c:v>3516950355.402586</c:v>
                      </c:pt>
                      <c:pt idx="2">
                        <c:v>3567111513.6069565</c:v>
                      </c:pt>
                      <c:pt idx="3">
                        <c:v>3696715497.7201681</c:v>
                      </c:pt>
                      <c:pt idx="4">
                        <c:v>3714465813.9424477</c:v>
                      </c:pt>
                      <c:pt idx="5">
                        <c:v>3699367579.462996</c:v>
                      </c:pt>
                      <c:pt idx="6">
                        <c:v>3658942422.6274681</c:v>
                      </c:pt>
                      <c:pt idx="7">
                        <c:v>3656171271.1877837</c:v>
                      </c:pt>
                      <c:pt idx="8">
                        <c:v>3571348509.0658112</c:v>
                      </c:pt>
                      <c:pt idx="9">
                        <c:v>3313281624.4313297</c:v>
                      </c:pt>
                      <c:pt idx="10">
                        <c:v>3390527496.7789121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3-35C8-4AB7-8752-6DCFD681F405}"/>
                  </c:ext>
                </c:extLst>
              </c15:ser>
            </c15:filteredLineSeries>
          </c:ext>
        </c:extLst>
      </c:lineChart>
      <c:catAx>
        <c:axId val="196375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04310528"/>
        <c:crosses val="autoZero"/>
        <c:auto val="1"/>
        <c:lblAlgn val="ctr"/>
        <c:lblOffset val="100"/>
        <c:noMultiLvlLbl val="0"/>
      </c:catAx>
      <c:valAx>
        <c:axId val="2004310528"/>
        <c:scaling>
          <c:orientation val="minMax"/>
          <c:min val="25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63752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603250</xdr:colOff>
      <xdr:row>3</xdr:row>
      <xdr:rowOff>171450</xdr:rowOff>
    </xdr:from>
    <xdr:to>
      <xdr:col>34</xdr:col>
      <xdr:colOff>336550</xdr:colOff>
      <xdr:row>29</xdr:row>
      <xdr:rowOff>133350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43</xdr:col>
      <xdr:colOff>249236</xdr:colOff>
      <xdr:row>2</xdr:row>
      <xdr:rowOff>106362</xdr:rowOff>
    </xdr:from>
    <xdr:to>
      <xdr:col>55</xdr:col>
      <xdr:colOff>369093</xdr:colOff>
      <xdr:row>27</xdr:row>
      <xdr:rowOff>71438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43A51D-D73A-42B7-92C1-C2705A8E38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505"/>
  <sheetViews>
    <sheetView tabSelected="1" zoomScale="80" zoomScaleNormal="8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J21" sqref="J21"/>
    </sheetView>
  </sheetViews>
  <sheetFormatPr defaultRowHeight="14.5" x14ac:dyDescent="0.35"/>
  <cols>
    <col min="1" max="1" width="5.26953125" bestFit="1" customWidth="1"/>
    <col min="2" max="2" width="6.453125" bestFit="1" customWidth="1"/>
    <col min="3" max="3" width="6.453125" customWidth="1"/>
    <col min="4" max="4" width="12.54296875" bestFit="1" customWidth="1"/>
    <col min="5" max="5" width="13.81640625" bestFit="1" customWidth="1"/>
    <col min="6" max="9" width="14.26953125" customWidth="1"/>
    <col min="10" max="11" width="12.26953125" bestFit="1" customWidth="1"/>
    <col min="12" max="13" width="9.1796875" customWidth="1"/>
    <col min="14" max="14" width="4.81640625" customWidth="1"/>
    <col min="26" max="26" width="14.08984375" bestFit="1" customWidth="1"/>
    <col min="29" max="29" width="21.54296875" bestFit="1" customWidth="1"/>
    <col min="38" max="39" width="13.81640625" bestFit="1" customWidth="1"/>
    <col min="40" max="42" width="14.453125" customWidth="1"/>
  </cols>
  <sheetData>
    <row r="1" spans="1:42" x14ac:dyDescent="0.35">
      <c r="A1" s="3" t="s">
        <v>0</v>
      </c>
      <c r="B1" s="3" t="s">
        <v>1</v>
      </c>
      <c r="C1" s="3" t="s">
        <v>3</v>
      </c>
      <c r="D1" s="3" t="s">
        <v>2</v>
      </c>
      <c r="E1" s="3" t="s">
        <v>46</v>
      </c>
      <c r="F1" s="10" t="s">
        <v>53</v>
      </c>
      <c r="G1" s="3" t="s">
        <v>54</v>
      </c>
      <c r="H1" s="3" t="s">
        <v>56</v>
      </c>
      <c r="I1" s="3"/>
      <c r="J1" s="3" t="str">
        <f>F1</f>
        <v>23BP</v>
      </c>
      <c r="K1" s="3" t="str">
        <f>G1</f>
        <v>23BPMR</v>
      </c>
      <c r="L1" s="3"/>
      <c r="M1" s="4"/>
      <c r="N1" s="3"/>
      <c r="O1" s="3" t="str">
        <f>J1</f>
        <v>23BP</v>
      </c>
      <c r="P1" s="3" t="str">
        <f>K1</f>
        <v>23BPMR</v>
      </c>
      <c r="Q1" s="3"/>
      <c r="S1" s="3"/>
      <c r="T1" s="6"/>
      <c r="U1" s="6"/>
      <c r="V1" s="6"/>
      <c r="W1" s="6"/>
      <c r="X1" s="6"/>
      <c r="Y1" s="6"/>
      <c r="Z1" s="6"/>
      <c r="AA1" s="6"/>
      <c r="AB1" s="6"/>
      <c r="AC1" s="6"/>
      <c r="AD1" s="3" t="str">
        <f t="shared" ref="AD1" si="0">O1</f>
        <v>23BP</v>
      </c>
      <c r="AL1" s="3" t="s">
        <v>2</v>
      </c>
      <c r="AM1" s="3" t="str">
        <f>E1</f>
        <v>BVR WN</v>
      </c>
      <c r="AN1" s="10" t="str">
        <f>F1</f>
        <v>23BP</v>
      </c>
      <c r="AO1" s="6" t="str">
        <f>G1</f>
        <v>23BPMR</v>
      </c>
      <c r="AP1" s="6" t="str">
        <f>H1</f>
        <v>23BP_FlatEff</v>
      </c>
    </row>
    <row r="2" spans="1:42" x14ac:dyDescent="0.35">
      <c r="A2">
        <v>2011</v>
      </c>
      <c r="B2">
        <v>1</v>
      </c>
      <c r="C2" t="str">
        <f>A2&amp;"_"&amp;B2</f>
        <v>2011_1</v>
      </c>
      <c r="D2" s="4">
        <v>296760353</v>
      </c>
      <c r="E2" s="4">
        <v>292986250.26746273</v>
      </c>
      <c r="F2" s="4"/>
      <c r="G2" s="4"/>
      <c r="H2" s="4"/>
      <c r="I2" s="4"/>
      <c r="J2" s="4"/>
      <c r="K2" s="4"/>
      <c r="L2" s="4"/>
      <c r="M2" s="4"/>
      <c r="N2" s="1"/>
      <c r="T2" s="11"/>
      <c r="U2" s="11"/>
      <c r="V2" s="11"/>
      <c r="W2" s="11"/>
      <c r="X2" s="11"/>
      <c r="Y2" s="11"/>
      <c r="Z2" s="11"/>
      <c r="AA2" s="11"/>
      <c r="AB2" s="11"/>
      <c r="AC2" s="11"/>
      <c r="AK2">
        <v>2011</v>
      </c>
      <c r="AL2" s="4">
        <f>SUMIF($A$2:$A$481,$AK2,D$2:D$481)</f>
        <v>3483806311</v>
      </c>
      <c r="AM2" s="4">
        <f>SUMIF($A$2:$A$481,$AK2,E$2:E$481)</f>
        <v>3471704941.5059485</v>
      </c>
    </row>
    <row r="3" spans="1:42" x14ac:dyDescent="0.35">
      <c r="A3">
        <v>2011</v>
      </c>
      <c r="B3">
        <v>2</v>
      </c>
      <c r="C3" t="str">
        <f t="shared" ref="C3:C66" si="1">A3&amp;"_"&amp;B3</f>
        <v>2011_2</v>
      </c>
      <c r="D3" s="4">
        <v>265614396</v>
      </c>
      <c r="E3" s="4">
        <v>264788653.61041641</v>
      </c>
      <c r="F3" s="4"/>
      <c r="G3" s="4"/>
      <c r="H3" s="4"/>
      <c r="I3" s="4"/>
      <c r="J3" s="4"/>
      <c r="K3" s="4"/>
      <c r="L3" s="4"/>
      <c r="M3" s="4"/>
      <c r="N3" s="1"/>
      <c r="T3" s="11"/>
      <c r="U3" s="11"/>
      <c r="V3" s="11"/>
      <c r="W3" s="11"/>
      <c r="X3" s="11"/>
      <c r="Y3" s="11"/>
      <c r="Z3" s="11"/>
      <c r="AA3" s="11"/>
      <c r="AB3" s="11"/>
      <c r="AC3" s="11"/>
      <c r="AK3">
        <v>2012</v>
      </c>
      <c r="AL3" s="4">
        <f>SUMIF($A$2:$A$481,$AK3,D$2:D$481)</f>
        <v>3522383397</v>
      </c>
      <c r="AM3" s="4">
        <f>SUMIF($A$2:$A$481,$AK3,E$2:E$481)</f>
        <v>3516950355.402586</v>
      </c>
    </row>
    <row r="4" spans="1:42" x14ac:dyDescent="0.35">
      <c r="A4">
        <v>2011</v>
      </c>
      <c r="B4">
        <v>3</v>
      </c>
      <c r="C4" t="str">
        <f t="shared" si="1"/>
        <v>2011_3</v>
      </c>
      <c r="D4" s="4">
        <v>271754308</v>
      </c>
      <c r="E4" s="4">
        <v>273860103.96708024</v>
      </c>
      <c r="F4" s="4"/>
      <c r="G4" s="4"/>
      <c r="H4" s="4"/>
      <c r="I4" s="4"/>
      <c r="J4" s="4"/>
      <c r="K4" s="4"/>
      <c r="L4" s="4"/>
      <c r="M4" s="4"/>
      <c r="N4" s="1"/>
      <c r="T4" s="11"/>
      <c r="U4" s="11"/>
      <c r="V4" s="11"/>
      <c r="W4" s="11"/>
      <c r="X4" s="11"/>
      <c r="Y4" s="11"/>
      <c r="Z4" s="11"/>
      <c r="AA4" s="11"/>
      <c r="AB4" s="11"/>
      <c r="AC4" s="11"/>
      <c r="AK4">
        <v>2013</v>
      </c>
      <c r="AL4" s="4">
        <f>SUMIF($A$2:$A$481,$AK4,D$2:D$481)</f>
        <v>3554156084</v>
      </c>
      <c r="AM4" s="4">
        <f>SUMIF($A$2:$A$481,$AK4,E$2:E$481)</f>
        <v>3567111513.6069565</v>
      </c>
    </row>
    <row r="5" spans="1:42" x14ac:dyDescent="0.35">
      <c r="A5">
        <v>2011</v>
      </c>
      <c r="B5">
        <v>4</v>
      </c>
      <c r="C5" t="str">
        <f t="shared" si="1"/>
        <v>2011_4</v>
      </c>
      <c r="D5" s="4">
        <v>267161992</v>
      </c>
      <c r="E5" s="4">
        <v>267161992</v>
      </c>
      <c r="F5" s="4"/>
      <c r="G5" s="4"/>
      <c r="H5" s="4"/>
      <c r="I5" s="4"/>
      <c r="J5" s="4"/>
      <c r="K5" s="4"/>
      <c r="L5" s="4"/>
      <c r="M5" s="4"/>
      <c r="N5" s="1"/>
      <c r="T5" s="11"/>
      <c r="U5" s="11"/>
      <c r="V5" s="11"/>
      <c r="W5" s="11"/>
      <c r="X5" s="11"/>
      <c r="Y5" s="11"/>
      <c r="Z5" s="11"/>
      <c r="AA5" s="11"/>
      <c r="AB5" s="11"/>
      <c r="AC5" s="11"/>
      <c r="AK5">
        <v>2014</v>
      </c>
      <c r="AL5" s="4">
        <f>SUMIF($A$2:$A$481,$AK5,D$2:D$481)</f>
        <v>3692256519.2429996</v>
      </c>
      <c r="AM5" s="4">
        <f>SUMIF($A$2:$A$481,$AK5,E$2:E$481)</f>
        <v>3696715497.7201681</v>
      </c>
      <c r="AN5" s="4"/>
      <c r="AO5" s="4"/>
      <c r="AP5" s="4"/>
    </row>
    <row r="6" spans="1:42" x14ac:dyDescent="0.35">
      <c r="A6">
        <v>2011</v>
      </c>
      <c r="B6">
        <v>5</v>
      </c>
      <c r="C6" t="str">
        <f t="shared" si="1"/>
        <v>2011_5</v>
      </c>
      <c r="D6" s="4">
        <v>274944765</v>
      </c>
      <c r="E6" s="4">
        <v>275612366.86150968</v>
      </c>
      <c r="F6" s="4"/>
      <c r="G6" s="4"/>
      <c r="H6" s="4"/>
      <c r="I6" s="4"/>
      <c r="J6" s="4"/>
      <c r="K6" s="4"/>
      <c r="L6" s="4"/>
      <c r="M6" s="4"/>
      <c r="N6" s="1"/>
      <c r="T6" s="11"/>
      <c r="U6" s="11"/>
      <c r="V6" s="11"/>
      <c r="W6" s="11"/>
      <c r="X6" s="11"/>
      <c r="Y6" s="11"/>
      <c r="Z6" s="11"/>
      <c r="AA6" s="11"/>
      <c r="AB6" s="11"/>
      <c r="AC6" s="11"/>
      <c r="AK6">
        <v>2015</v>
      </c>
      <c r="AL6" s="4">
        <f>SUMIF($A$2:$A$481,$AK6,D$2:D$481)</f>
        <v>3718526289.217</v>
      </c>
      <c r="AM6" s="4">
        <f>SUMIF($A$2:$A$481,$AK6,E$2:E$481)</f>
        <v>3714465813.9424477</v>
      </c>
      <c r="AN6" s="4">
        <f>SUMIF($A$2:$A$481,$AK6,F$2:F$481)</f>
        <v>3755742999.5</v>
      </c>
      <c r="AO6" s="4">
        <f>SUMIF($A$2:$A$481,$AK6,G$2:G$481)</f>
        <v>3761863710.3489995</v>
      </c>
      <c r="AP6" s="4">
        <f>SUMIF($A$2:$A$481,$AK6,H$2:H$481)</f>
        <v>3755742999.5</v>
      </c>
    </row>
    <row r="7" spans="1:42" x14ac:dyDescent="0.35">
      <c r="A7">
        <v>2011</v>
      </c>
      <c r="B7">
        <v>6</v>
      </c>
      <c r="C7" t="str">
        <f t="shared" si="1"/>
        <v>2011_6</v>
      </c>
      <c r="D7" s="4">
        <v>311807550</v>
      </c>
      <c r="E7" s="4">
        <v>302089293.56640667</v>
      </c>
      <c r="F7" s="4"/>
      <c r="G7" s="4"/>
      <c r="H7" s="4"/>
      <c r="I7" s="4"/>
      <c r="J7" s="4"/>
      <c r="K7" s="4"/>
      <c r="L7" s="4"/>
      <c r="M7" s="4"/>
      <c r="N7" s="1"/>
      <c r="T7" s="11"/>
      <c r="U7" s="11"/>
      <c r="V7" s="11"/>
      <c r="W7" s="11"/>
      <c r="X7" s="11"/>
      <c r="Y7" s="11"/>
      <c r="Z7" s="11"/>
      <c r="AA7" s="11"/>
      <c r="AB7" s="11"/>
      <c r="AC7" s="11"/>
      <c r="AK7">
        <v>2016</v>
      </c>
      <c r="AL7" s="4">
        <f>SUMIF($A$2:$A$481,$AK7,D$2:D$481)</f>
        <v>3733011948.1439996</v>
      </c>
      <c r="AM7" s="4">
        <f>SUMIF($A$2:$A$481,$AK7,E$2:E$481)</f>
        <v>3699367579.462996</v>
      </c>
      <c r="AN7" s="4">
        <f>SUMIF($A$2:$A$481,$AK7,F$2:F$481)</f>
        <v>3741752604.2009997</v>
      </c>
      <c r="AO7" s="4">
        <f>SUMIF($A$2:$A$481,$AK7,G$2:G$481)</f>
        <v>3740751496.9119997</v>
      </c>
      <c r="AP7" s="4">
        <f>SUMIF($A$2:$A$481,$AK7,H$2:H$481)</f>
        <v>3741752604.2009997</v>
      </c>
    </row>
    <row r="8" spans="1:42" x14ac:dyDescent="0.35">
      <c r="A8">
        <v>2011</v>
      </c>
      <c r="B8">
        <v>7</v>
      </c>
      <c r="C8" t="str">
        <f t="shared" si="1"/>
        <v>2011_7</v>
      </c>
      <c r="D8" s="4">
        <v>317948979</v>
      </c>
      <c r="E8" s="4">
        <v>313857049.34551311</v>
      </c>
      <c r="F8" s="4"/>
      <c r="G8" s="4"/>
      <c r="H8" s="4"/>
      <c r="I8" s="4"/>
      <c r="J8" s="4"/>
      <c r="K8" s="4"/>
      <c r="L8" s="4"/>
      <c r="M8" s="4"/>
      <c r="N8" s="1"/>
      <c r="T8" s="11"/>
      <c r="U8" s="11"/>
      <c r="V8" s="11"/>
      <c r="W8" s="11"/>
      <c r="X8" s="11"/>
      <c r="Y8" s="11"/>
      <c r="Z8" s="11"/>
      <c r="AA8" s="11"/>
      <c r="AB8" s="11"/>
      <c r="AC8" s="11"/>
      <c r="AK8">
        <v>2017</v>
      </c>
      <c r="AL8" s="4">
        <f>SUMIF($A$2:$A$481,$AK8,D$2:D$481)</f>
        <v>3640271274.961</v>
      </c>
      <c r="AM8" s="4">
        <f>SUMIF($A$2:$A$481,$AK8,E$2:E$481)</f>
        <v>3658942422.6274681</v>
      </c>
      <c r="AN8" s="4">
        <f>SUMIF($A$2:$A$481,$AK8,F$2:F$481)</f>
        <v>3603714625.6029997</v>
      </c>
      <c r="AO8" s="4">
        <f>SUMIF($A$2:$A$481,$AK8,G$2:G$481)</f>
        <v>3598603090.1839995</v>
      </c>
      <c r="AP8" s="4">
        <f>SUMIF($A$2:$A$481,$AK8,H$2:H$481)</f>
        <v>3603714625.6029997</v>
      </c>
    </row>
    <row r="9" spans="1:42" x14ac:dyDescent="0.35">
      <c r="A9">
        <v>2011</v>
      </c>
      <c r="B9">
        <v>8</v>
      </c>
      <c r="C9" t="str">
        <f t="shared" si="1"/>
        <v>2011_8</v>
      </c>
      <c r="D9" s="4">
        <v>342284129</v>
      </c>
      <c r="E9" s="4">
        <v>330220876.54199243</v>
      </c>
      <c r="F9" s="4"/>
      <c r="G9" s="4"/>
      <c r="H9" s="4"/>
      <c r="I9" s="4"/>
      <c r="J9" s="4"/>
      <c r="K9" s="4"/>
      <c r="L9" s="4"/>
      <c r="M9" s="4"/>
      <c r="N9" s="1"/>
      <c r="T9" s="11"/>
      <c r="U9" s="11"/>
      <c r="V9" s="11"/>
      <c r="W9" s="11"/>
      <c r="X9" s="11"/>
      <c r="Y9" s="11"/>
      <c r="Z9" s="11"/>
      <c r="AA9" s="11"/>
      <c r="AB9" s="11"/>
      <c r="AC9" s="11"/>
      <c r="AK9">
        <v>2018</v>
      </c>
      <c r="AL9" s="4">
        <f>SUMIF($A$2:$A$481,$AK9,D$2:D$481)</f>
        <v>3712014206.0139999</v>
      </c>
      <c r="AM9" s="4">
        <f>SUMIF($A$2:$A$481,$AK9,E$2:E$481)</f>
        <v>3656171271.1877837</v>
      </c>
      <c r="AN9" s="4">
        <f>SUMIF($A$2:$A$481,$AK9,F$2:F$481)</f>
        <v>3696578220.6070004</v>
      </c>
      <c r="AO9" s="4">
        <f>SUMIF($A$2:$A$481,$AK9,G$2:G$481)</f>
        <v>3690609762.9220004</v>
      </c>
      <c r="AP9" s="4">
        <f>SUMIF($A$2:$A$481,$AK9,H$2:H$481)</f>
        <v>3696578220.6070004</v>
      </c>
    </row>
    <row r="10" spans="1:42" x14ac:dyDescent="0.35">
      <c r="A10">
        <v>2011</v>
      </c>
      <c r="B10">
        <v>9</v>
      </c>
      <c r="C10" t="str">
        <f t="shared" si="1"/>
        <v>2011_9</v>
      </c>
      <c r="D10" s="4">
        <v>331824067</v>
      </c>
      <c r="E10" s="4">
        <v>338385702.73857164</v>
      </c>
      <c r="F10" s="4"/>
      <c r="G10" s="4"/>
      <c r="H10" s="4"/>
      <c r="I10" s="4"/>
      <c r="J10" s="4"/>
      <c r="K10" s="4"/>
      <c r="L10" s="4"/>
      <c r="M10" s="4"/>
      <c r="N10" s="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K10">
        <v>2019</v>
      </c>
      <c r="AL10" s="4">
        <f>SUMIF($A$2:$A$481,$AK10,D$2:D$481)</f>
        <v>3616503216.4900002</v>
      </c>
      <c r="AM10" s="4">
        <f>SUMIF($A$2:$A$481,$AK10,E$2:E$481)</f>
        <v>3571348509.0658112</v>
      </c>
      <c r="AN10" s="4">
        <f>SUMIF($A$2:$A$481,$AK10,F$2:F$481)</f>
        <v>3596551170.6110001</v>
      </c>
      <c r="AO10" s="4">
        <f>SUMIF($A$2:$A$481,$AK10,G$2:G$481)</f>
        <v>3585616495.7460003</v>
      </c>
      <c r="AP10" s="4">
        <f>SUMIF($A$2:$A$481,$AK10,H$2:H$481)</f>
        <v>3596551170.6110001</v>
      </c>
    </row>
    <row r="11" spans="1:42" x14ac:dyDescent="0.35">
      <c r="A11">
        <v>2011</v>
      </c>
      <c r="B11">
        <v>10</v>
      </c>
      <c r="C11" t="str">
        <f t="shared" si="1"/>
        <v>2011_10</v>
      </c>
      <c r="D11" s="4">
        <v>284117164</v>
      </c>
      <c r="E11" s="4">
        <v>291580781.38099325</v>
      </c>
      <c r="F11" s="4"/>
      <c r="G11" s="4"/>
      <c r="H11" s="4"/>
      <c r="I11" s="4"/>
      <c r="J11" s="4"/>
      <c r="K11" s="4"/>
      <c r="L11" s="4"/>
      <c r="M11" s="4"/>
      <c r="N11" s="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K11">
        <v>2020</v>
      </c>
      <c r="AL11" s="4">
        <f>SUMIF($A$2:$A$481,$AK11,D$2:D$481)</f>
        <v>3305681894.8129997</v>
      </c>
      <c r="AM11" s="4">
        <f>SUMIF($A$2:$A$481,$AK11,E$2:E$481)</f>
        <v>3313281624.4313297</v>
      </c>
      <c r="AN11" s="4">
        <f>SUMIF($A$2:$A$481,$AK11,F$2:F$481)</f>
        <v>3305223393.8130002</v>
      </c>
      <c r="AO11" s="4">
        <f>SUMIF($A$2:$A$481,$AK11,G$2:G$481)</f>
        <v>3330497033.8399992</v>
      </c>
      <c r="AP11" s="4">
        <f>SUMIF($A$2:$A$481,$AK11,H$2:H$481)</f>
        <v>3305223393.8130002</v>
      </c>
    </row>
    <row r="12" spans="1:42" x14ac:dyDescent="0.35">
      <c r="A12">
        <v>2011</v>
      </c>
      <c r="B12">
        <v>11</v>
      </c>
      <c r="C12" t="str">
        <f t="shared" si="1"/>
        <v>2011_11</v>
      </c>
      <c r="D12" s="4">
        <v>249256264</v>
      </c>
      <c r="E12" s="4">
        <v>249256264</v>
      </c>
      <c r="F12" s="4"/>
      <c r="G12" s="4"/>
      <c r="H12" s="4"/>
      <c r="I12" s="4"/>
      <c r="J12" s="4"/>
      <c r="K12" s="4"/>
      <c r="L12" s="4"/>
      <c r="M12" s="4"/>
      <c r="N12" s="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K12">
        <v>2021</v>
      </c>
      <c r="AL12" s="4">
        <f>SUMIF($A$2:$A$481,$AK12,D$2:D$481)</f>
        <v>3410717841.9820008</v>
      </c>
      <c r="AM12" s="4">
        <f>SUMIF($A$2:$A$481,$AK12,E$2:E$481)</f>
        <v>3390527496.7789121</v>
      </c>
      <c r="AN12" s="4">
        <f>SUMIF($A$2:$A$481,$AK12,F$2:F$481)</f>
        <v>3437163657.2940006</v>
      </c>
      <c r="AO12" s="4">
        <f>SUMIF($A$2:$A$481,$AK12,G$2:G$481)</f>
        <v>3428785081.6640005</v>
      </c>
      <c r="AP12" s="4">
        <f>SUMIF($A$2:$A$481,$AK12,H$2:H$481)</f>
        <v>3437163657.2940006</v>
      </c>
    </row>
    <row r="13" spans="1:42" x14ac:dyDescent="0.35">
      <c r="A13">
        <v>2011</v>
      </c>
      <c r="B13">
        <v>12</v>
      </c>
      <c r="C13" t="str">
        <f t="shared" si="1"/>
        <v>2011_12</v>
      </c>
      <c r="D13" s="4">
        <v>270332344</v>
      </c>
      <c r="E13" s="4">
        <v>271905607.22600234</v>
      </c>
      <c r="F13" s="4"/>
      <c r="G13" s="4"/>
      <c r="H13" s="4"/>
      <c r="I13" s="4"/>
      <c r="J13" s="4"/>
      <c r="K13" s="4"/>
      <c r="L13" s="4"/>
      <c r="M13" s="4"/>
      <c r="N13" s="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K13">
        <v>2022</v>
      </c>
      <c r="AL13" s="4"/>
      <c r="AM13" s="4"/>
      <c r="AN13" s="4">
        <f>SUMIF($A$2:$A$481,$AK13,F$2:F$481)</f>
        <v>3376784270.7310004</v>
      </c>
      <c r="AO13" s="4">
        <f>SUMIF($A$2:$A$481,$AK13,G$2:G$481)</f>
        <v>3347973706.5669999</v>
      </c>
      <c r="AP13" s="4">
        <f>SUMIF($A$2:$A$481,$AK13,H$2:H$481)</f>
        <v>3376784270.7310004</v>
      </c>
    </row>
    <row r="14" spans="1:42" x14ac:dyDescent="0.35">
      <c r="A14">
        <v>2012</v>
      </c>
      <c r="B14">
        <v>1</v>
      </c>
      <c r="C14" t="str">
        <f t="shared" si="1"/>
        <v>2012_1</v>
      </c>
      <c r="D14" s="4">
        <v>288937267</v>
      </c>
      <c r="E14" s="4">
        <v>291139487.19303685</v>
      </c>
      <c r="F14" s="4"/>
      <c r="G14" s="4"/>
      <c r="H14" s="4"/>
      <c r="I14" s="4"/>
      <c r="J14" s="4"/>
      <c r="K14" s="4"/>
      <c r="L14" s="4"/>
      <c r="M14" s="4"/>
      <c r="N14" s="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K14">
        <v>2023</v>
      </c>
      <c r="AL14" s="4"/>
      <c r="AM14" s="4"/>
      <c r="AN14" s="4">
        <f>SUMIF($A$2:$A$481,$AK14,F$2:F$481)</f>
        <v>3344924959.8939996</v>
      </c>
      <c r="AO14" s="4">
        <f>SUMIF($A$2:$A$481,$AK14,G$2:G$481)</f>
        <v>3306020466.8439999</v>
      </c>
      <c r="AP14" s="4">
        <f>SUMIF($A$2:$A$481,$AK14,H$2:H$481)</f>
        <v>3377350624.6339998</v>
      </c>
    </row>
    <row r="15" spans="1:42" x14ac:dyDescent="0.35">
      <c r="A15">
        <v>2012</v>
      </c>
      <c r="B15">
        <v>2</v>
      </c>
      <c r="C15" t="str">
        <f t="shared" si="1"/>
        <v>2012_2</v>
      </c>
      <c r="D15" s="4">
        <v>272362183</v>
      </c>
      <c r="E15" s="4">
        <v>274839628.30797762</v>
      </c>
      <c r="F15" s="4"/>
      <c r="G15" s="4"/>
      <c r="H15" s="4"/>
      <c r="I15" s="4"/>
      <c r="J15" s="4"/>
      <c r="K15" s="4"/>
      <c r="L15" s="4"/>
      <c r="M15" s="4"/>
      <c r="N15" s="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K15">
        <v>2024</v>
      </c>
      <c r="AL15" s="4"/>
      <c r="AM15" s="4"/>
      <c r="AN15" s="4">
        <f>SUMIF($A$2:$A$481,$AK15,F$2:F$481)</f>
        <v>3337854721.8479996</v>
      </c>
      <c r="AO15" s="4">
        <f>SUMIF($A$2:$A$481,$AK15,G$2:G$481)</f>
        <v>3327471627.6309996</v>
      </c>
      <c r="AP15" s="4">
        <f>SUMIF($A$2:$A$481,$AK15,H$2:H$481)</f>
        <v>3400408223.9940004</v>
      </c>
    </row>
    <row r="16" spans="1:42" x14ac:dyDescent="0.35">
      <c r="A16">
        <v>2012</v>
      </c>
      <c r="B16">
        <v>3</v>
      </c>
      <c r="C16" t="str">
        <f t="shared" si="1"/>
        <v>2012_3</v>
      </c>
      <c r="D16" s="4">
        <v>267833581</v>
      </c>
      <c r="E16" s="4">
        <v>271208577.8700974</v>
      </c>
      <c r="F16" s="4"/>
      <c r="G16" s="4"/>
      <c r="H16" s="4"/>
      <c r="I16" s="4"/>
      <c r="J16" s="4"/>
      <c r="K16" s="4"/>
      <c r="L16" s="4"/>
      <c r="M16" s="4"/>
      <c r="N16" s="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K16">
        <v>2025</v>
      </c>
      <c r="AL16" s="4"/>
      <c r="AM16" s="4"/>
      <c r="AN16" s="4">
        <f>SUMIF($A$2:$A$481,$AK16,F$2:F$481)</f>
        <v>3311022797.1879997</v>
      </c>
      <c r="AO16" s="4">
        <f>SUMIF($A$2:$A$481,$AK16,G$2:G$481)</f>
        <v>3266240786.5</v>
      </c>
      <c r="AP16" s="4">
        <f>SUMIF($A$2:$A$481,$AK16,H$2:H$481)</f>
        <v>3400537885.7589998</v>
      </c>
    </row>
    <row r="17" spans="1:42" x14ac:dyDescent="0.35">
      <c r="A17">
        <v>2012</v>
      </c>
      <c r="B17">
        <v>4</v>
      </c>
      <c r="C17" t="str">
        <f t="shared" si="1"/>
        <v>2012_4</v>
      </c>
      <c r="D17" s="4">
        <v>274501160</v>
      </c>
      <c r="E17" s="4">
        <v>274493246</v>
      </c>
      <c r="F17" s="4"/>
      <c r="G17" s="4"/>
      <c r="H17" s="4"/>
      <c r="I17" s="4"/>
      <c r="J17" s="4"/>
      <c r="K17" s="4"/>
      <c r="L17" s="4"/>
      <c r="M17" s="4"/>
      <c r="N17" s="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K17">
        <v>2026</v>
      </c>
      <c r="AL17" s="4"/>
      <c r="AM17" s="4"/>
      <c r="AN17" s="4">
        <f>SUMIF($A$2:$A$481,$AK17,F$2:F$481)</f>
        <v>3295893784.652</v>
      </c>
      <c r="AO17" s="4">
        <f>SUMIF($A$2:$A$481,$AK17,G$2:G$481)</f>
        <v>3249896031.6689997</v>
      </c>
      <c r="AP17" s="4">
        <f>SUMIF($A$2:$A$481,$AK17,H$2:H$481)</f>
        <v>3418375149.2480006</v>
      </c>
    </row>
    <row r="18" spans="1:42" x14ac:dyDescent="0.35">
      <c r="A18">
        <v>2012</v>
      </c>
      <c r="B18">
        <v>5</v>
      </c>
      <c r="C18" t="str">
        <f t="shared" si="1"/>
        <v>2012_5</v>
      </c>
      <c r="D18" s="4">
        <v>289867838</v>
      </c>
      <c r="E18" s="4">
        <v>286862955.08619779</v>
      </c>
      <c r="F18" s="4"/>
      <c r="G18" s="4"/>
      <c r="H18" s="4"/>
      <c r="I18" s="4"/>
      <c r="J18" s="4"/>
      <c r="K18" s="4"/>
      <c r="L18" s="4"/>
      <c r="M18" s="4"/>
      <c r="N18" s="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K18">
        <v>2027</v>
      </c>
      <c r="AL18" s="4"/>
      <c r="AM18" s="4"/>
      <c r="AN18" s="4">
        <f>SUMIF($A$2:$A$481,$AK18,F$2:F$481)</f>
        <v>3283193943.0890002</v>
      </c>
      <c r="AO18" s="4">
        <f>SUMIF($A$2:$A$481,$AK18,G$2:G$481)</f>
        <v>3261562424.8439999</v>
      </c>
      <c r="AP18" s="4">
        <f>SUMIF($A$2:$A$481,$AK18,H$2:H$481)</f>
        <v>3435696212.0369997</v>
      </c>
    </row>
    <row r="19" spans="1:42" x14ac:dyDescent="0.35">
      <c r="A19">
        <v>2012</v>
      </c>
      <c r="B19">
        <v>6</v>
      </c>
      <c r="C19" t="str">
        <f t="shared" si="1"/>
        <v>2012_6</v>
      </c>
      <c r="D19" s="4">
        <v>315154516</v>
      </c>
      <c r="E19" s="4">
        <v>315964121.53349614</v>
      </c>
      <c r="F19" s="4"/>
      <c r="G19" s="4"/>
      <c r="H19" s="4"/>
      <c r="I19" s="4"/>
      <c r="J19" s="4"/>
      <c r="K19" s="4"/>
      <c r="L19" s="4"/>
      <c r="M19" s="4"/>
      <c r="N19" s="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K19">
        <v>2028</v>
      </c>
      <c r="AL19" s="4"/>
      <c r="AM19" s="4"/>
      <c r="AN19" s="4">
        <f>SUMIF($A$2:$A$481,$AK19,F$2:F$481)</f>
        <v>3271826366.9379992</v>
      </c>
      <c r="AO19" s="4">
        <f>SUMIF($A$2:$A$481,$AK19,G$2:G$481)</f>
        <v>3232090211.1389999</v>
      </c>
      <c r="AP19" s="4">
        <f>SUMIF($A$2:$A$481,$AK19,H$2:H$481)</f>
        <v>3454980107.7170005</v>
      </c>
    </row>
    <row r="20" spans="1:42" x14ac:dyDescent="0.35">
      <c r="A20">
        <v>2012</v>
      </c>
      <c r="B20">
        <v>7</v>
      </c>
      <c r="C20" t="str">
        <f t="shared" si="1"/>
        <v>2012_7</v>
      </c>
      <c r="D20" s="4">
        <v>333255161</v>
      </c>
      <c r="E20" s="4">
        <v>313979680.03249669</v>
      </c>
      <c r="F20" s="4"/>
      <c r="G20" s="4"/>
      <c r="H20" s="4"/>
      <c r="I20" s="4"/>
      <c r="J20" s="4"/>
      <c r="K20" s="4"/>
      <c r="L20" s="4"/>
      <c r="M20" s="4"/>
      <c r="N20" s="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K20">
        <v>2029</v>
      </c>
      <c r="AL20" s="4"/>
      <c r="AM20" s="4"/>
      <c r="AN20" s="4">
        <f>SUMIF($A$2:$A$481,$AK20,F$2:F$481)</f>
        <v>3241820907.026</v>
      </c>
      <c r="AO20" s="4">
        <f>SUMIF($A$2:$A$481,$AK20,G$2:G$481)</f>
        <v>3203399449.8590002</v>
      </c>
      <c r="AP20" s="4">
        <f>SUMIF($A$2:$A$481,$AK20,H$2:H$481)</f>
        <v>3452590079.1699996</v>
      </c>
    </row>
    <row r="21" spans="1:42" x14ac:dyDescent="0.35">
      <c r="A21">
        <v>2012</v>
      </c>
      <c r="B21">
        <v>8</v>
      </c>
      <c r="C21" t="str">
        <f t="shared" si="1"/>
        <v>2012_8</v>
      </c>
      <c r="D21" s="4">
        <v>335905827</v>
      </c>
      <c r="E21" s="4">
        <v>329952550.0615012</v>
      </c>
      <c r="F21" s="4"/>
      <c r="G21" s="4"/>
      <c r="H21" s="4"/>
      <c r="I21" s="4"/>
      <c r="J21" s="4"/>
      <c r="K21" s="4"/>
      <c r="L21" s="4"/>
      <c r="M21" s="4"/>
      <c r="N21" s="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K21">
        <v>2030</v>
      </c>
      <c r="AL21" s="4"/>
      <c r="AM21" s="4"/>
      <c r="AN21" s="4">
        <f>SUMIF($A$2:$A$481,$AK21,F$2:F$481)</f>
        <v>3211964183.3999996</v>
      </c>
      <c r="AO21" s="4">
        <f>SUMIF($A$2:$A$481,$AK21,G$2:G$481)</f>
        <v>3172396421.1329999</v>
      </c>
      <c r="AP21" s="4">
        <f>SUMIF($A$2:$A$481,$AK21,H$2:H$481)</f>
        <v>3460309050.4560003</v>
      </c>
    </row>
    <row r="22" spans="1:42" x14ac:dyDescent="0.35">
      <c r="A22">
        <v>2012</v>
      </c>
      <c r="B22">
        <v>9</v>
      </c>
      <c r="C22" t="str">
        <f t="shared" si="1"/>
        <v>2012_9</v>
      </c>
      <c r="D22" s="4">
        <v>331829761</v>
      </c>
      <c r="E22" s="4">
        <v>336246314.41527921</v>
      </c>
      <c r="F22" s="4"/>
      <c r="G22" s="4"/>
      <c r="H22" s="4"/>
      <c r="I22" s="4"/>
      <c r="J22" s="4"/>
      <c r="K22" s="4"/>
      <c r="L22" s="4"/>
      <c r="M22" s="4"/>
      <c r="N22" s="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K22">
        <v>2031</v>
      </c>
      <c r="AL22" s="4"/>
      <c r="AM22" s="4"/>
      <c r="AN22" s="4">
        <f>SUMIF($A$2:$A$481,$AK22,F$2:F$481)</f>
        <v>3187014839.1439996</v>
      </c>
      <c r="AO22" s="4">
        <f>SUMIF($A$2:$A$481,$AK22,G$2:G$481)</f>
        <v>3131683582.8010001</v>
      </c>
      <c r="AP22" s="4">
        <f>SUMIF($A$2:$A$481,$AK22,H$2:H$481)</f>
        <v>3469901644.5840001</v>
      </c>
    </row>
    <row r="23" spans="1:42" x14ac:dyDescent="0.35">
      <c r="A23">
        <v>2012</v>
      </c>
      <c r="B23">
        <v>10</v>
      </c>
      <c r="C23" t="str">
        <f t="shared" si="1"/>
        <v>2012_10</v>
      </c>
      <c r="D23" s="4">
        <v>277074850</v>
      </c>
      <c r="E23" s="4">
        <v>284580681.28179324</v>
      </c>
      <c r="F23" s="4"/>
      <c r="G23" s="4"/>
      <c r="H23" s="4"/>
      <c r="I23" s="4"/>
      <c r="J23" s="4"/>
      <c r="K23" s="4"/>
      <c r="L23" s="4"/>
      <c r="M23" s="4"/>
      <c r="N23" s="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K23">
        <v>2032</v>
      </c>
      <c r="AL23" s="4"/>
      <c r="AM23" s="4"/>
      <c r="AN23" s="4">
        <f>SUMIF($A$2:$A$481,$AK23,F$2:F$481)</f>
        <v>3174299801.4969993</v>
      </c>
      <c r="AO23" s="4">
        <f>SUMIF($A$2:$A$481,$AK23,G$2:G$481)</f>
        <v>3132032606.4560003</v>
      </c>
      <c r="AP23" s="4">
        <f>SUMIF($A$2:$A$481,$AK23,H$2:H$481)</f>
        <v>3489497917.9640002</v>
      </c>
    </row>
    <row r="24" spans="1:42" x14ac:dyDescent="0.35">
      <c r="A24">
        <v>2012</v>
      </c>
      <c r="B24">
        <v>11</v>
      </c>
      <c r="C24" t="str">
        <f t="shared" si="1"/>
        <v>2012_11</v>
      </c>
      <c r="D24" s="4">
        <v>265025422</v>
      </c>
      <c r="E24" s="4">
        <v>265011081</v>
      </c>
      <c r="F24" s="4"/>
      <c r="G24" s="4"/>
      <c r="H24" s="4"/>
      <c r="I24" s="4"/>
      <c r="J24" s="4"/>
      <c r="K24" s="4"/>
      <c r="L24" s="4"/>
      <c r="M24" s="4"/>
      <c r="N24" s="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K24">
        <v>2033</v>
      </c>
      <c r="AL24" s="4"/>
      <c r="AM24" s="4"/>
      <c r="AN24" s="4">
        <f>SUMIF($A$2:$A$481,$AK24,F$2:F$481)</f>
        <v>3147819261.1529999</v>
      </c>
      <c r="AO24" s="4">
        <f>SUMIF($A$2:$A$481,$AK24,G$2:G$481)</f>
        <v>3091774205.0909996</v>
      </c>
      <c r="AP24" s="4">
        <f>SUMIF($A$2:$A$481,$AK24,H$2:H$481)</f>
        <v>3490843444.4860001</v>
      </c>
    </row>
    <row r="25" spans="1:42" x14ac:dyDescent="0.35">
      <c r="A25">
        <v>2012</v>
      </c>
      <c r="B25">
        <v>12</v>
      </c>
      <c r="C25" t="str">
        <f t="shared" si="1"/>
        <v>2012_12</v>
      </c>
      <c r="D25" s="4">
        <v>270635831</v>
      </c>
      <c r="E25" s="4">
        <v>272672032.62071002</v>
      </c>
      <c r="F25" s="4"/>
      <c r="G25" s="4"/>
      <c r="H25" s="4"/>
      <c r="I25" s="4"/>
      <c r="J25" s="4"/>
      <c r="K25" s="4"/>
      <c r="L25" s="4"/>
      <c r="M25" s="4"/>
      <c r="N25" s="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K25">
        <v>2034</v>
      </c>
      <c r="AL25" s="4"/>
      <c r="AM25" s="4"/>
      <c r="AN25" s="4">
        <f>SUMIF($A$2:$A$481,$AK25,F$2:F$481)</f>
        <v>3133324691.5669994</v>
      </c>
      <c r="AO25" s="4">
        <f>SUMIF($A$2:$A$481,$AK25,G$2:G$481)</f>
        <v>3088043011.9679999</v>
      </c>
      <c r="AP25" s="4">
        <f>SUMIF($A$2:$A$481,$AK25,H$2:H$481)</f>
        <v>3502587034.6890001</v>
      </c>
    </row>
    <row r="26" spans="1:42" x14ac:dyDescent="0.35">
      <c r="A26">
        <v>2013</v>
      </c>
      <c r="B26">
        <v>1</v>
      </c>
      <c r="C26" t="str">
        <f t="shared" si="1"/>
        <v>2013_1</v>
      </c>
      <c r="D26" s="4">
        <v>286246775</v>
      </c>
      <c r="E26" s="4">
        <v>287067064.86620599</v>
      </c>
      <c r="F26" s="4"/>
      <c r="G26" s="4"/>
      <c r="H26" s="4"/>
      <c r="I26" s="4"/>
      <c r="J26" s="4"/>
      <c r="K26" s="4"/>
      <c r="L26" s="4"/>
      <c r="M26" s="4"/>
      <c r="N26" s="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K26">
        <v>2035</v>
      </c>
      <c r="AL26" s="4"/>
      <c r="AM26" s="4"/>
      <c r="AN26" s="4">
        <f>SUMIF($A$2:$A$481,$AK26,F$2:F$481)</f>
        <v>3121240095.9580002</v>
      </c>
      <c r="AO26" s="4">
        <f>SUMIF($A$2:$A$481,$AK26,G$2:G$481)</f>
        <v>3071962201.0840001</v>
      </c>
      <c r="AP26" s="4">
        <f>SUMIF($A$2:$A$481,$AK26,H$2:H$481)</f>
        <v>3514367333.9649997</v>
      </c>
    </row>
    <row r="27" spans="1:42" x14ac:dyDescent="0.35">
      <c r="A27">
        <v>2013</v>
      </c>
      <c r="B27">
        <v>2</v>
      </c>
      <c r="C27" t="str">
        <f t="shared" si="1"/>
        <v>2013_2</v>
      </c>
      <c r="D27" s="4">
        <v>278980189</v>
      </c>
      <c r="E27" s="4">
        <v>279625535.68109918</v>
      </c>
      <c r="F27" s="4"/>
      <c r="G27" s="4"/>
      <c r="H27" s="4"/>
      <c r="I27" s="4"/>
      <c r="J27" s="4"/>
      <c r="K27" s="4"/>
      <c r="L27" s="4"/>
      <c r="M27" s="4"/>
      <c r="N27" s="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K27">
        <v>2036</v>
      </c>
      <c r="AL27" s="4"/>
      <c r="AM27" s="4"/>
      <c r="AN27" s="4">
        <f>SUMIF($A$2:$A$481,$AK27,F$2:F$481)</f>
        <v>3118403118.3310003</v>
      </c>
      <c r="AO27" s="4">
        <f>SUMIF($A$2:$A$481,$AK27,G$2:G$481)</f>
        <v>3060947240.4030004</v>
      </c>
      <c r="AP27" s="4">
        <f>SUMIF($A$2:$A$481,$AK27,H$2:H$481)</f>
        <v>3534235339.8080001</v>
      </c>
    </row>
    <row r="28" spans="1:42" x14ac:dyDescent="0.35">
      <c r="A28">
        <v>2013</v>
      </c>
      <c r="B28">
        <v>3</v>
      </c>
      <c r="C28" t="str">
        <f t="shared" si="1"/>
        <v>2013_3</v>
      </c>
      <c r="D28" s="4">
        <v>270884872</v>
      </c>
      <c r="E28" s="4">
        <v>268592977.62577653</v>
      </c>
      <c r="F28" s="4"/>
      <c r="G28" s="4"/>
      <c r="H28" s="4"/>
      <c r="I28" s="4"/>
      <c r="J28" s="4"/>
      <c r="K28" s="4"/>
      <c r="L28" s="4"/>
      <c r="M28" s="4"/>
      <c r="N28" s="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K28">
        <v>2037</v>
      </c>
      <c r="AL28" s="4"/>
      <c r="AM28" s="4"/>
      <c r="AN28" s="4">
        <f>SUMIF($A$2:$A$481,$AK28,F$2:F$481)</f>
        <v>3100385088.8269997</v>
      </c>
      <c r="AO28" s="4">
        <f>SUMIF($A$2:$A$481,$AK28,G$2:G$481)</f>
        <v>3037616683.1810007</v>
      </c>
      <c r="AP28" s="4">
        <f>SUMIF($A$2:$A$481,$AK28,H$2:H$481)</f>
        <v>3534704965.283</v>
      </c>
    </row>
    <row r="29" spans="1:42" x14ac:dyDescent="0.35">
      <c r="A29">
        <v>2013</v>
      </c>
      <c r="B29">
        <v>4</v>
      </c>
      <c r="C29" t="str">
        <f t="shared" si="1"/>
        <v>2013_4</v>
      </c>
      <c r="D29" s="4">
        <v>264245720</v>
      </c>
      <c r="E29" s="4">
        <v>264225100</v>
      </c>
      <c r="F29" s="4"/>
      <c r="G29" s="4"/>
      <c r="H29" s="4"/>
      <c r="I29" s="4"/>
      <c r="J29" s="4"/>
      <c r="K29" s="4"/>
      <c r="L29" s="4"/>
      <c r="M29" s="4"/>
      <c r="N29" s="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K29">
        <v>2038</v>
      </c>
      <c r="AL29" s="4"/>
      <c r="AM29" s="4"/>
      <c r="AN29" s="4">
        <f>SUMIF($A$2:$A$481,$AK29,F$2:F$481)</f>
        <v>3092084630.5139999</v>
      </c>
      <c r="AO29" s="4">
        <f>SUMIF($A$2:$A$481,$AK29,G$2:G$481)</f>
        <v>3052315256.6949997</v>
      </c>
      <c r="AP29" s="4">
        <f>SUMIF($A$2:$A$481,$AK29,H$2:H$481)</f>
        <v>3544340207.4909997</v>
      </c>
    </row>
    <row r="30" spans="1:42" x14ac:dyDescent="0.35">
      <c r="A30">
        <v>2013</v>
      </c>
      <c r="B30">
        <v>5</v>
      </c>
      <c r="C30" t="str">
        <f t="shared" si="1"/>
        <v>2013_5</v>
      </c>
      <c r="D30" s="4">
        <v>271923800</v>
      </c>
      <c r="E30" s="4">
        <v>272620584.8992964</v>
      </c>
      <c r="F30" s="4"/>
      <c r="G30" s="4"/>
      <c r="H30" s="4"/>
      <c r="I30" s="4"/>
      <c r="J30" s="4"/>
      <c r="K30" s="4"/>
      <c r="L30" s="4"/>
      <c r="M30" s="4"/>
      <c r="N30" s="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K30">
        <v>2039</v>
      </c>
      <c r="AL30" s="4"/>
      <c r="AM30" s="4"/>
      <c r="AN30" s="4">
        <f>SUMIF($A$2:$A$481,$AK30,F$2:F$481)</f>
        <v>3084671383.1929998</v>
      </c>
      <c r="AO30" s="4">
        <f>SUMIF($A$2:$A$481,$AK30,G$2:G$481)</f>
        <v>3037594463.829</v>
      </c>
      <c r="AP30" s="4">
        <f>SUMIF($A$2:$A$481,$AK30,H$2:H$481)</f>
        <v>3553478825.9110003</v>
      </c>
    </row>
    <row r="31" spans="1:42" x14ac:dyDescent="0.35">
      <c r="A31">
        <v>2013</v>
      </c>
      <c r="B31">
        <v>6</v>
      </c>
      <c r="C31" t="str">
        <f t="shared" si="1"/>
        <v>2013_6</v>
      </c>
      <c r="D31" s="4">
        <v>306873836</v>
      </c>
      <c r="E31" s="4">
        <v>307624226.97673219</v>
      </c>
      <c r="F31" s="4"/>
      <c r="G31" s="4"/>
      <c r="H31" s="4"/>
      <c r="I31" s="4"/>
      <c r="J31" s="4"/>
      <c r="K31" s="4"/>
      <c r="L31" s="4"/>
      <c r="M31" s="4"/>
      <c r="N31" s="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K31">
        <v>2040</v>
      </c>
      <c r="AL31" s="4"/>
      <c r="AM31" s="4"/>
      <c r="AN31" s="4">
        <f>SUMIF($A$2:$A$481,$AK31,F$2:F$481)</f>
        <v>3083591902.3650002</v>
      </c>
      <c r="AO31" s="4">
        <f>SUMIF($A$2:$A$481,$AK31,G$2:G$481)</f>
        <v>3021972136.0349998</v>
      </c>
      <c r="AP31" s="4">
        <f>SUMIF($A$2:$A$481,$AK31,H$2:H$481)</f>
        <v>3572830535.2799997</v>
      </c>
    </row>
    <row r="32" spans="1:42" x14ac:dyDescent="0.35">
      <c r="A32">
        <v>2013</v>
      </c>
      <c r="B32">
        <v>7</v>
      </c>
      <c r="C32" t="str">
        <f t="shared" si="1"/>
        <v>2013_7</v>
      </c>
      <c r="D32" s="4">
        <v>325432363</v>
      </c>
      <c r="E32" s="4">
        <v>328834393.7837221</v>
      </c>
      <c r="F32" s="4"/>
      <c r="G32" s="4"/>
      <c r="H32" s="4"/>
      <c r="I32" s="4"/>
      <c r="J32" s="4"/>
      <c r="K32" s="4"/>
      <c r="L32" s="4"/>
      <c r="M32" s="4"/>
      <c r="N32" s="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K32">
        <v>2041</v>
      </c>
      <c r="AL32" s="4"/>
      <c r="AM32" s="4"/>
      <c r="AN32" s="4">
        <f>SUMIF($A$2:$A$481,$AK32,F$2:F$481)</f>
        <v>3067505601.1159997</v>
      </c>
      <c r="AO32" s="4">
        <f>SUMIF($A$2:$A$481,$AK32,G$2:G$481)</f>
        <v>3014713692.9480004</v>
      </c>
      <c r="AP32" s="4">
        <f>SUMIF($A$2:$A$481,$AK32,H$2:H$481)</f>
        <v>3572887849.6850004</v>
      </c>
    </row>
    <row r="33" spans="1:42" x14ac:dyDescent="0.35">
      <c r="A33">
        <v>2013</v>
      </c>
      <c r="B33">
        <v>8</v>
      </c>
      <c r="C33" t="str">
        <f t="shared" si="1"/>
        <v>2013_8</v>
      </c>
      <c r="D33" s="4">
        <v>327401880</v>
      </c>
      <c r="E33" s="4">
        <v>340165165.47917008</v>
      </c>
      <c r="F33" s="4"/>
      <c r="G33" s="4"/>
      <c r="H33" s="4"/>
      <c r="I33" s="4"/>
      <c r="J33" s="4"/>
      <c r="K33" s="4"/>
      <c r="L33" s="4"/>
      <c r="M33" s="4"/>
      <c r="N33" s="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K33">
        <v>2042</v>
      </c>
      <c r="AL33" s="4"/>
      <c r="AM33" s="4"/>
      <c r="AN33" s="4">
        <f>SUMIF($A$2:$A$481,$AK33,F$2:F$481)</f>
        <v>3060695421.4420004</v>
      </c>
      <c r="AO33" s="4">
        <f>SUMIF($A$2:$A$481,$AK33,G$2:G$481)</f>
        <v>2994364936.7519999</v>
      </c>
      <c r="AP33" s="4">
        <f>SUMIF($A$2:$A$481,$AK33,H$2:H$481)</f>
        <v>3582160160.0240002</v>
      </c>
    </row>
    <row r="34" spans="1:42" x14ac:dyDescent="0.35">
      <c r="A34">
        <v>2013</v>
      </c>
      <c r="B34">
        <v>9</v>
      </c>
      <c r="C34" t="str">
        <f t="shared" si="1"/>
        <v>2013_9</v>
      </c>
      <c r="D34" s="4">
        <v>343212106</v>
      </c>
      <c r="E34" s="4">
        <v>340569659.07016718</v>
      </c>
      <c r="F34" s="4"/>
      <c r="G34" s="4"/>
      <c r="H34" s="4"/>
      <c r="I34" s="4"/>
      <c r="J34" s="4"/>
      <c r="K34" s="4"/>
      <c r="L34" s="4"/>
      <c r="M34" s="4"/>
      <c r="N34" s="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K34">
        <v>2043</v>
      </c>
      <c r="AL34" s="4"/>
      <c r="AM34" s="4"/>
      <c r="AN34" s="4">
        <f>SUMIF($A$2:$A$481,$AK34,F$2:F$481)</f>
        <v>3055307849.0490007</v>
      </c>
      <c r="AO34" s="4">
        <f>SUMIF($A$2:$A$481,$AK34,G$2:G$481)</f>
        <v>3002709236.8589997</v>
      </c>
      <c r="AP34" s="4">
        <f>SUMIF($A$2:$A$481,$AK34,H$2:H$481)</f>
        <v>3591515447</v>
      </c>
    </row>
    <row r="35" spans="1:42" x14ac:dyDescent="0.35">
      <c r="A35">
        <v>2013</v>
      </c>
      <c r="B35">
        <v>10</v>
      </c>
      <c r="C35" t="str">
        <f t="shared" si="1"/>
        <v>2013_10</v>
      </c>
      <c r="D35" s="4">
        <v>305128088</v>
      </c>
      <c r="E35" s="4">
        <v>305988946.43901944</v>
      </c>
      <c r="F35" s="4"/>
      <c r="G35" s="4"/>
      <c r="H35" s="4"/>
      <c r="I35" s="4"/>
      <c r="J35" s="4"/>
      <c r="K35" s="4"/>
      <c r="L35" s="4"/>
      <c r="M35" s="4"/>
      <c r="N35" s="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K35">
        <v>2044</v>
      </c>
      <c r="AL35" s="4"/>
      <c r="AM35" s="4"/>
      <c r="AN35" s="4">
        <f>SUMIF($A$2:$A$481,$AK35,F$2:F$481)</f>
        <v>3057948645.7409997</v>
      </c>
      <c r="AO35" s="4">
        <f>SUMIF($A$2:$A$481,$AK35,G$2:G$481)</f>
        <v>2993953466.4109998</v>
      </c>
      <c r="AP35" s="4">
        <f>SUMIF($A$2:$A$481,$AK35,H$2:H$481)</f>
        <v>3609179128.1469998</v>
      </c>
    </row>
    <row r="36" spans="1:42" x14ac:dyDescent="0.35">
      <c r="A36">
        <v>2013</v>
      </c>
      <c r="B36">
        <v>11</v>
      </c>
      <c r="C36" t="str">
        <f t="shared" si="1"/>
        <v>2013_11</v>
      </c>
      <c r="D36" s="4">
        <v>275059189</v>
      </c>
      <c r="E36" s="4">
        <v>275044566</v>
      </c>
      <c r="F36" s="4"/>
      <c r="G36" s="4"/>
      <c r="H36" s="4"/>
      <c r="I36" s="4"/>
      <c r="J36" s="4"/>
      <c r="K36" s="4"/>
      <c r="L36" s="4"/>
      <c r="M36" s="4"/>
      <c r="N36" s="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K36">
        <v>2045</v>
      </c>
      <c r="AL36" s="4"/>
      <c r="AM36" s="4"/>
      <c r="AN36" s="4">
        <f>SUMIF($A$2:$A$481,$AK36,F$2:F$481)</f>
        <v>3045343027.4810004</v>
      </c>
      <c r="AO36" s="4">
        <f>SUMIF($A$2:$A$481,$AK36,G$2:G$481)</f>
        <v>2991833696.2249994</v>
      </c>
      <c r="AP36" s="4">
        <f>SUMIF($A$2:$A$481,$AK36,H$2:H$481)</f>
        <v>3607616033.9980001</v>
      </c>
    </row>
    <row r="37" spans="1:42" x14ac:dyDescent="0.35">
      <c r="A37">
        <v>2013</v>
      </c>
      <c r="B37">
        <v>12</v>
      </c>
      <c r="C37" t="str">
        <f t="shared" si="1"/>
        <v>2013_12</v>
      </c>
      <c r="D37" s="4">
        <v>298767266</v>
      </c>
      <c r="E37" s="4">
        <v>296753292.78576756</v>
      </c>
      <c r="F37" s="4"/>
      <c r="G37" s="4"/>
      <c r="H37" s="4"/>
      <c r="I37" s="4"/>
      <c r="J37" s="4"/>
      <c r="K37" s="4"/>
      <c r="L37" s="4"/>
      <c r="M37" s="4"/>
      <c r="N37" s="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K37">
        <v>2046</v>
      </c>
      <c r="AL37" s="4"/>
      <c r="AM37" s="4"/>
      <c r="AN37" s="4">
        <f>SUMIF($A$2:$A$481,$AK37,F$2:F$481)</f>
        <v>3040907978.0580001</v>
      </c>
      <c r="AO37" s="4">
        <f>SUMIF($A$2:$A$481,$AK37,G$2:G$481)</f>
        <v>2984166471.1999998</v>
      </c>
      <c r="AP37" s="4">
        <f>SUMIF($A$2:$A$481,$AK37,H$2:H$481)</f>
        <v>3614730608.2660003</v>
      </c>
    </row>
    <row r="38" spans="1:42" x14ac:dyDescent="0.35">
      <c r="A38">
        <v>2014</v>
      </c>
      <c r="B38">
        <v>1</v>
      </c>
      <c r="C38" t="str">
        <f t="shared" si="1"/>
        <v>2014_1</v>
      </c>
      <c r="D38" s="4">
        <v>317990169.91799998</v>
      </c>
      <c r="E38" s="4">
        <v>315578211.63733184</v>
      </c>
      <c r="F38" s="4"/>
      <c r="G38" s="4"/>
      <c r="H38" s="4"/>
      <c r="I38" s="4"/>
      <c r="J38" s="4">
        <f>$D38-F38</f>
        <v>317990169.91799998</v>
      </c>
      <c r="K38" s="4">
        <f>$D38-G38</f>
        <v>317990169.91799998</v>
      </c>
      <c r="L38" s="4"/>
      <c r="M38" s="8">
        <f>A38</f>
        <v>2014</v>
      </c>
      <c r="N38" s="8">
        <f>B38</f>
        <v>1</v>
      </c>
      <c r="O38" s="2">
        <f>J38/$D38</f>
        <v>1</v>
      </c>
      <c r="P38" s="2">
        <f>K38/$D38</f>
        <v>1</v>
      </c>
      <c r="T38" s="11"/>
      <c r="U38" s="11"/>
      <c r="V38" s="11"/>
      <c r="W38" s="11"/>
      <c r="X38" s="11"/>
      <c r="Y38" s="11"/>
      <c r="Z38" s="11"/>
      <c r="AA38" s="11"/>
      <c r="AB38" s="11"/>
      <c r="AC38" s="11"/>
      <c r="AK38">
        <v>2047</v>
      </c>
      <c r="AL38" s="4"/>
      <c r="AM38" s="4"/>
      <c r="AN38" s="4">
        <f>SUMIF($A$2:$A$481,$AK38,F$2:F$481)</f>
        <v>3036977444.8269997</v>
      </c>
      <c r="AO38" s="4">
        <f>SUMIF($A$2:$A$481,$AK38,G$2:G$481)</f>
        <v>2981266846.9139996</v>
      </c>
      <c r="AP38" s="4">
        <f>SUMIF($A$2:$A$481,$AK38,H$2:H$481)</f>
        <v>3621522975.1750002</v>
      </c>
    </row>
    <row r="39" spans="1:42" x14ac:dyDescent="0.35">
      <c r="A39">
        <v>2014</v>
      </c>
      <c r="B39">
        <v>2</v>
      </c>
      <c r="C39" t="str">
        <f t="shared" si="1"/>
        <v>2014_2</v>
      </c>
      <c r="D39" s="4">
        <v>301649080.73900002</v>
      </c>
      <c r="E39" s="4">
        <v>298045130.8313849</v>
      </c>
      <c r="F39" s="4"/>
      <c r="G39" s="4"/>
      <c r="H39" s="4"/>
      <c r="I39" s="4"/>
      <c r="J39" s="4">
        <f>$D39-F39</f>
        <v>301649080.73900002</v>
      </c>
      <c r="K39" s="4">
        <f>$D39-G39</f>
        <v>301649080.73900002</v>
      </c>
      <c r="L39" s="4"/>
      <c r="M39" s="8">
        <f>A39</f>
        <v>2014</v>
      </c>
      <c r="N39" s="8">
        <f>B39</f>
        <v>2</v>
      </c>
      <c r="O39" s="2">
        <f>J39/$D39</f>
        <v>1</v>
      </c>
      <c r="P39" s="2">
        <f>K39/$D39</f>
        <v>1</v>
      </c>
      <c r="T39" s="11"/>
      <c r="U39" s="11"/>
      <c r="V39" s="11"/>
      <c r="W39" s="11"/>
      <c r="X39" s="11"/>
      <c r="Y39" s="11"/>
      <c r="Z39" s="11"/>
      <c r="AA39" s="11"/>
      <c r="AB39" s="11"/>
      <c r="AC39" s="11"/>
      <c r="AK39">
        <v>2048</v>
      </c>
      <c r="AL39" s="4"/>
      <c r="AM39" s="4"/>
      <c r="AN39" s="4">
        <f>SUMIF($A$2:$A$481,$AK39,F$2:F$481)</f>
        <v>3040039424.5279999</v>
      </c>
      <c r="AO39" s="4">
        <f>SUMIF($A$2:$A$481,$AK39,G$2:G$481)</f>
        <v>2962004371.369</v>
      </c>
      <c r="AP39" s="4">
        <f>SUMIF($A$2:$A$481,$AK39,H$2:H$481)</f>
        <v>3636058828.3919997</v>
      </c>
    </row>
    <row r="40" spans="1:42" x14ac:dyDescent="0.35">
      <c r="A40">
        <v>2014</v>
      </c>
      <c r="B40">
        <v>3</v>
      </c>
      <c r="C40" t="str">
        <f t="shared" si="1"/>
        <v>2014_3</v>
      </c>
      <c r="D40" s="4">
        <v>294306270.23199999</v>
      </c>
      <c r="E40" s="4">
        <v>291633375.05059141</v>
      </c>
      <c r="F40" s="4"/>
      <c r="G40" s="4"/>
      <c r="H40" s="4"/>
      <c r="I40" s="4"/>
      <c r="J40" s="4">
        <f>$D40-F40</f>
        <v>294306270.23199999</v>
      </c>
      <c r="K40" s="4">
        <f>$D40-G40</f>
        <v>294306270.23199999</v>
      </c>
      <c r="L40" s="4"/>
      <c r="M40" s="8">
        <f>A40</f>
        <v>2014</v>
      </c>
      <c r="N40" s="8">
        <f>B40</f>
        <v>3</v>
      </c>
      <c r="O40" s="2">
        <f>J40/$D40</f>
        <v>1</v>
      </c>
      <c r="P40" s="2">
        <f>K40/$D40</f>
        <v>1</v>
      </c>
      <c r="T40" s="11"/>
      <c r="U40" s="11"/>
      <c r="V40" s="11"/>
      <c r="W40" s="11"/>
      <c r="X40" s="11"/>
      <c r="Y40" s="11"/>
      <c r="Z40" s="11"/>
      <c r="AA40" s="11"/>
      <c r="AB40" s="11"/>
      <c r="AC40" s="11"/>
      <c r="AK40">
        <v>2049</v>
      </c>
      <c r="AL40" s="4"/>
      <c r="AM40" s="4"/>
      <c r="AN40" s="4">
        <f>SUMIF($A$2:$A$481,$AK40,F$2:F$481)</f>
        <v>3027816776.1170001</v>
      </c>
      <c r="AO40" s="4">
        <f>SUMIF($A$2:$A$481,$AK40,G$2:G$481)</f>
        <v>2981730108.5900002</v>
      </c>
      <c r="AP40" s="4">
        <f>SUMIF($A$2:$A$481,$AK40,H$2:H$481)</f>
        <v>3631439223.724</v>
      </c>
    </row>
    <row r="41" spans="1:42" x14ac:dyDescent="0.35">
      <c r="A41">
        <v>2014</v>
      </c>
      <c r="B41">
        <v>4</v>
      </c>
      <c r="C41" t="str">
        <f t="shared" si="1"/>
        <v>2014_4</v>
      </c>
      <c r="D41" s="4">
        <v>271992935.72799999</v>
      </c>
      <c r="E41" s="4">
        <v>271983295</v>
      </c>
      <c r="F41" s="4"/>
      <c r="G41" s="4"/>
      <c r="H41" s="4"/>
      <c r="I41" s="4"/>
      <c r="J41" s="4">
        <f>$D41-F41</f>
        <v>271992935.72799999</v>
      </c>
      <c r="K41" s="4">
        <f>$D41-G41</f>
        <v>271992935.72799999</v>
      </c>
      <c r="L41" s="4"/>
      <c r="M41" s="8">
        <f>A41</f>
        <v>2014</v>
      </c>
      <c r="N41" s="8">
        <f>B41</f>
        <v>4</v>
      </c>
      <c r="O41" s="2">
        <f>J41/$D41</f>
        <v>1</v>
      </c>
      <c r="P41" s="2">
        <f>K41/$D41</f>
        <v>1</v>
      </c>
      <c r="T41" s="11"/>
      <c r="U41" s="11"/>
      <c r="V41" s="11"/>
      <c r="W41" s="11"/>
      <c r="X41" s="11"/>
      <c r="Y41" s="11"/>
      <c r="Z41" s="11"/>
      <c r="AA41" s="11"/>
      <c r="AB41" s="11"/>
      <c r="AC41" s="11"/>
      <c r="AK41">
        <v>2050</v>
      </c>
      <c r="AL41" s="4"/>
      <c r="AM41" s="4"/>
      <c r="AN41" s="4">
        <f>SUMIF($A$2:$A$481,$AK41,F$2:F$481)</f>
        <v>3023060442.349</v>
      </c>
      <c r="AO41" s="4">
        <f>SUMIF($A$2:$A$481,$AK41,G$2:G$481)</f>
        <v>2955826275.408</v>
      </c>
      <c r="AP41" s="4">
        <f>SUMIF($A$2:$A$481,$AK41,H$2:H$481)</f>
        <v>3635285759.7960005</v>
      </c>
    </row>
    <row r="42" spans="1:42" x14ac:dyDescent="0.35">
      <c r="A42">
        <v>2014</v>
      </c>
      <c r="B42">
        <v>5</v>
      </c>
      <c r="C42" t="str">
        <f t="shared" si="1"/>
        <v>2014_5</v>
      </c>
      <c r="D42" s="4">
        <v>292396876.25099999</v>
      </c>
      <c r="E42" s="4">
        <v>291763725.42460501</v>
      </c>
      <c r="F42" s="4"/>
      <c r="G42" s="4"/>
      <c r="H42" s="4"/>
      <c r="I42" s="4"/>
      <c r="J42" s="4">
        <f>$D42-F42</f>
        <v>292396876.25099999</v>
      </c>
      <c r="K42" s="4">
        <f>$D42-G42</f>
        <v>292396876.25099999</v>
      </c>
      <c r="L42" s="4"/>
      <c r="M42" s="8">
        <f>A42</f>
        <v>2014</v>
      </c>
      <c r="N42" s="8">
        <f>B42</f>
        <v>5</v>
      </c>
      <c r="O42" s="2">
        <f>J42/$D42</f>
        <v>1</v>
      </c>
      <c r="P42" s="2">
        <f>K42/$D42</f>
        <v>1</v>
      </c>
      <c r="T42" s="11"/>
      <c r="U42" s="11"/>
      <c r="V42" s="11"/>
      <c r="W42" s="11"/>
      <c r="X42" s="11"/>
      <c r="Y42" s="11"/>
      <c r="Z42" s="11"/>
      <c r="AA42" s="11"/>
      <c r="AB42" s="11"/>
      <c r="AC42" s="11"/>
    </row>
    <row r="43" spans="1:42" x14ac:dyDescent="0.35">
      <c r="A43">
        <v>2014</v>
      </c>
      <c r="B43">
        <v>6</v>
      </c>
      <c r="C43" t="str">
        <f t="shared" si="1"/>
        <v>2014_6</v>
      </c>
      <c r="D43" s="4">
        <v>324565273.04799998</v>
      </c>
      <c r="E43" s="4">
        <v>320205110.27150321</v>
      </c>
      <c r="F43" s="4"/>
      <c r="G43" s="4"/>
      <c r="H43" s="4"/>
      <c r="I43" s="4"/>
      <c r="J43" s="4">
        <f>$D43-F43</f>
        <v>324565273.04799998</v>
      </c>
      <c r="K43" s="4">
        <f>$D43-G43</f>
        <v>324565273.04799998</v>
      </c>
      <c r="L43" s="4"/>
      <c r="M43" s="8">
        <f>A43</f>
        <v>2014</v>
      </c>
      <c r="N43" s="8">
        <f>B43</f>
        <v>6</v>
      </c>
      <c r="O43" s="2">
        <f>J43/$D43</f>
        <v>1</v>
      </c>
      <c r="P43" s="2">
        <f>K43/$D43</f>
        <v>1</v>
      </c>
      <c r="T43" s="11"/>
      <c r="U43" s="11"/>
      <c r="V43" s="11"/>
      <c r="W43" s="11"/>
      <c r="X43" s="11"/>
      <c r="Y43" s="11"/>
      <c r="Z43" s="11"/>
      <c r="AA43" s="11"/>
      <c r="AB43" s="11"/>
      <c r="AC43" s="11"/>
    </row>
    <row r="44" spans="1:42" x14ac:dyDescent="0.35">
      <c r="A44">
        <v>2014</v>
      </c>
      <c r="B44">
        <v>7</v>
      </c>
      <c r="C44" t="str">
        <f t="shared" si="1"/>
        <v>2014_7</v>
      </c>
      <c r="D44" s="4">
        <v>334901544.08200002</v>
      </c>
      <c r="E44" s="4">
        <v>338466070.56650168</v>
      </c>
      <c r="F44" s="4"/>
      <c r="G44" s="4"/>
      <c r="H44" s="4"/>
      <c r="I44" s="4"/>
      <c r="J44" s="4">
        <f>$D44-F44</f>
        <v>334901544.08200002</v>
      </c>
      <c r="K44" s="4">
        <f>$D44-G44</f>
        <v>334901544.08200002</v>
      </c>
      <c r="L44" s="4"/>
      <c r="M44" s="8">
        <f>A44</f>
        <v>2014</v>
      </c>
      <c r="N44" s="8">
        <f>B44</f>
        <v>7</v>
      </c>
      <c r="O44" s="2">
        <f>J44/$D44</f>
        <v>1</v>
      </c>
      <c r="P44" s="2">
        <f>K44/$D44</f>
        <v>1</v>
      </c>
      <c r="T44" s="11"/>
      <c r="U44" s="11"/>
      <c r="V44" s="11"/>
      <c r="W44" s="11"/>
      <c r="X44" s="11"/>
      <c r="Y44" s="11"/>
      <c r="Z44" s="11"/>
      <c r="AA44" s="11"/>
      <c r="AB44" s="11"/>
      <c r="AC44" s="11"/>
    </row>
    <row r="45" spans="1:42" x14ac:dyDescent="0.35">
      <c r="A45">
        <v>2014</v>
      </c>
      <c r="B45">
        <v>8</v>
      </c>
      <c r="C45" t="str">
        <f t="shared" si="1"/>
        <v>2014_8</v>
      </c>
      <c r="D45" s="4">
        <v>319192617.722</v>
      </c>
      <c r="E45" s="4">
        <v>331338426.51932466</v>
      </c>
      <c r="F45" s="4"/>
      <c r="G45" s="4"/>
      <c r="H45" s="4"/>
      <c r="I45" s="4"/>
      <c r="J45" s="4">
        <f>$D45-F45</f>
        <v>319192617.722</v>
      </c>
      <c r="K45" s="4">
        <f>$D45-G45</f>
        <v>319192617.722</v>
      </c>
      <c r="L45" s="4"/>
      <c r="M45" s="8">
        <f>A45</f>
        <v>2014</v>
      </c>
      <c r="N45" s="8">
        <f>B45</f>
        <v>8</v>
      </c>
      <c r="O45" s="2">
        <f>J45/$D45</f>
        <v>1</v>
      </c>
      <c r="P45" s="2">
        <f>K45/$D45</f>
        <v>1</v>
      </c>
      <c r="T45" s="11"/>
      <c r="U45" s="11"/>
      <c r="V45" s="11"/>
      <c r="W45" s="11"/>
      <c r="X45" s="11"/>
      <c r="Y45" s="11"/>
      <c r="Z45" s="11"/>
      <c r="AA45" s="11"/>
      <c r="AB45" s="11"/>
      <c r="AC45" s="11"/>
    </row>
    <row r="46" spans="1:42" x14ac:dyDescent="0.35">
      <c r="A46">
        <v>2014</v>
      </c>
      <c r="B46">
        <v>9</v>
      </c>
      <c r="C46" t="str">
        <f t="shared" si="1"/>
        <v>2014_9</v>
      </c>
      <c r="D46" s="4">
        <v>345608743.88499999</v>
      </c>
      <c r="E46" s="4">
        <v>345244560.92739791</v>
      </c>
      <c r="F46" s="4"/>
      <c r="G46" s="4"/>
      <c r="H46" s="4"/>
      <c r="I46" s="4"/>
      <c r="J46" s="4">
        <f>$D46-F46</f>
        <v>345608743.88499999</v>
      </c>
      <c r="K46" s="4">
        <f>$D46-G46</f>
        <v>345608743.88499999</v>
      </c>
      <c r="L46" s="4"/>
      <c r="M46" s="8">
        <f>A46</f>
        <v>2014</v>
      </c>
      <c r="N46" s="8">
        <f>B46</f>
        <v>9</v>
      </c>
      <c r="O46" s="2">
        <f>J46/$D46</f>
        <v>1</v>
      </c>
      <c r="P46" s="2">
        <f>K46/$D46</f>
        <v>1</v>
      </c>
      <c r="T46" s="11"/>
      <c r="U46" s="11"/>
      <c r="V46" s="11"/>
      <c r="W46" s="11"/>
      <c r="X46" s="11"/>
      <c r="Y46" s="11"/>
      <c r="Z46" s="11"/>
      <c r="AA46" s="11"/>
      <c r="AB46" s="11"/>
      <c r="AC46" s="11"/>
    </row>
    <row r="47" spans="1:42" x14ac:dyDescent="0.35">
      <c r="A47">
        <v>2014</v>
      </c>
      <c r="B47">
        <v>10</v>
      </c>
      <c r="C47" t="str">
        <f t="shared" si="1"/>
        <v>2014_10</v>
      </c>
      <c r="D47" s="4">
        <v>302528111.528</v>
      </c>
      <c r="E47" s="4">
        <v>306698089.31631958</v>
      </c>
      <c r="F47" s="4"/>
      <c r="G47" s="4"/>
      <c r="H47" s="4"/>
      <c r="I47" s="4"/>
      <c r="J47" s="4">
        <f>$D47-F47</f>
        <v>302528111.528</v>
      </c>
      <c r="K47" s="4">
        <f>$D47-G47</f>
        <v>302528111.528</v>
      </c>
      <c r="L47" s="4"/>
      <c r="M47" s="8">
        <f>A47</f>
        <v>2014</v>
      </c>
      <c r="N47" s="8">
        <f>B47</f>
        <v>10</v>
      </c>
      <c r="O47" s="2">
        <f>J47/$D47</f>
        <v>1</v>
      </c>
      <c r="P47" s="2">
        <f>K47/$D47</f>
        <v>1</v>
      </c>
      <c r="T47" s="11"/>
      <c r="U47" s="11"/>
      <c r="V47" s="11"/>
      <c r="W47" s="11"/>
      <c r="X47" s="11"/>
      <c r="Y47" s="11"/>
      <c r="Z47" s="11"/>
      <c r="AA47" s="11"/>
      <c r="AB47" s="11"/>
      <c r="AC47" s="11"/>
    </row>
    <row r="48" spans="1:42" x14ac:dyDescent="0.35">
      <c r="A48">
        <v>2014</v>
      </c>
      <c r="B48">
        <v>11</v>
      </c>
      <c r="C48" t="str">
        <f t="shared" si="1"/>
        <v>2014_11</v>
      </c>
      <c r="D48" s="4">
        <v>280315404.96100003</v>
      </c>
      <c r="E48" s="4">
        <v>280307185</v>
      </c>
      <c r="F48" s="4"/>
      <c r="G48" s="4"/>
      <c r="H48" s="4"/>
      <c r="I48" s="4"/>
      <c r="J48" s="4">
        <f>$D48-F48</f>
        <v>280315404.96100003</v>
      </c>
      <c r="K48" s="4">
        <f>$D48-G48</f>
        <v>280315404.96100003</v>
      </c>
      <c r="L48" s="4"/>
      <c r="M48" s="8">
        <f>A48</f>
        <v>2014</v>
      </c>
      <c r="N48" s="8">
        <f>B48</f>
        <v>11</v>
      </c>
      <c r="O48" s="2">
        <f>J48/$D48</f>
        <v>1</v>
      </c>
      <c r="P48" s="2">
        <f>K48/$D48</f>
        <v>1</v>
      </c>
      <c r="T48" s="11"/>
      <c r="U48" s="11"/>
      <c r="V48" s="11"/>
      <c r="W48" s="11"/>
      <c r="X48" s="11"/>
      <c r="Y48" s="11"/>
      <c r="Z48" s="11"/>
      <c r="AA48" s="11"/>
      <c r="AB48" s="11"/>
      <c r="AC48" s="11"/>
    </row>
    <row r="49" spans="1:29" x14ac:dyDescent="0.35">
      <c r="A49">
        <v>2014</v>
      </c>
      <c r="B49">
        <v>12</v>
      </c>
      <c r="C49" t="str">
        <f t="shared" si="1"/>
        <v>2014_12</v>
      </c>
      <c r="D49" s="4">
        <v>306809491.14899999</v>
      </c>
      <c r="E49" s="4">
        <v>305452317.17520833</v>
      </c>
      <c r="F49" s="4"/>
      <c r="G49" s="4"/>
      <c r="H49" s="4"/>
      <c r="I49" s="4"/>
      <c r="J49" s="4">
        <f>$D49-F49</f>
        <v>306809491.14899999</v>
      </c>
      <c r="K49" s="4">
        <f>$D49-G49</f>
        <v>306809491.14899999</v>
      </c>
      <c r="L49" s="4"/>
      <c r="M49" s="8">
        <f>A49</f>
        <v>2014</v>
      </c>
      <c r="N49" s="8">
        <f>B49</f>
        <v>12</v>
      </c>
      <c r="O49" s="2">
        <f>J49/$D49</f>
        <v>1</v>
      </c>
      <c r="P49" s="2">
        <f>K49/$D49</f>
        <v>1</v>
      </c>
      <c r="T49" s="11"/>
      <c r="U49" s="11"/>
      <c r="V49" s="11"/>
      <c r="W49" s="11"/>
      <c r="X49" s="11"/>
      <c r="Y49" s="11"/>
      <c r="Z49" s="11"/>
      <c r="AA49" s="11"/>
      <c r="AB49" s="11"/>
      <c r="AC49" s="11"/>
    </row>
    <row r="50" spans="1:29" x14ac:dyDescent="0.35">
      <c r="A50">
        <v>2015</v>
      </c>
      <c r="B50">
        <v>1</v>
      </c>
      <c r="C50" t="str">
        <f t="shared" si="1"/>
        <v>2015_1</v>
      </c>
      <c r="D50" s="4">
        <v>304819865.53799999</v>
      </c>
      <c r="E50" s="4">
        <v>304026272.84104651</v>
      </c>
      <c r="F50" s="4">
        <v>315979371.87400001</v>
      </c>
      <c r="G50" s="9">
        <v>316330455.72399998</v>
      </c>
      <c r="H50" s="4">
        <v>315979371.87400001</v>
      </c>
      <c r="I50" s="4"/>
      <c r="J50" s="4">
        <f>$D50-F50</f>
        <v>-11159506.336000025</v>
      </c>
      <c r="K50" s="4">
        <f>$D50-G50</f>
        <v>-11510590.18599999</v>
      </c>
      <c r="L50" s="4"/>
      <c r="M50" s="8">
        <f>A50</f>
        <v>2015</v>
      </c>
      <c r="N50" s="8">
        <f>B50</f>
        <v>1</v>
      </c>
      <c r="O50" s="2">
        <f>J50/$D50</f>
        <v>-3.6610167504351317E-2</v>
      </c>
      <c r="P50" s="2">
        <f>K50/$D50</f>
        <v>-3.7761942338253002E-2</v>
      </c>
      <c r="Q50" s="2"/>
      <c r="T50" s="11"/>
      <c r="U50" s="11"/>
      <c r="V50" s="11"/>
      <c r="W50" s="11"/>
      <c r="X50" s="11"/>
      <c r="Y50" s="11"/>
      <c r="Z50" s="11"/>
      <c r="AA50" s="11"/>
      <c r="AB50" s="11"/>
      <c r="AC50" s="11"/>
    </row>
    <row r="51" spans="1:29" x14ac:dyDescent="0.35">
      <c r="A51">
        <v>2015</v>
      </c>
      <c r="B51">
        <v>2</v>
      </c>
      <c r="C51" t="str">
        <f t="shared" si="1"/>
        <v>2015_2</v>
      </c>
      <c r="D51" s="4">
        <v>305551379.51999998</v>
      </c>
      <c r="E51" s="4">
        <v>303516654.88881159</v>
      </c>
      <c r="F51" s="4">
        <v>305190445.77399999</v>
      </c>
      <c r="G51" s="9">
        <v>306525762.19999999</v>
      </c>
      <c r="H51" s="4">
        <v>305190445.77399999</v>
      </c>
      <c r="I51" s="4"/>
      <c r="J51" s="4">
        <f>$D51-F51</f>
        <v>360933.74599999189</v>
      </c>
      <c r="K51" s="4">
        <f>$D51-G51</f>
        <v>-974382.68000000715</v>
      </c>
      <c r="L51" s="4"/>
      <c r="M51" s="8">
        <f>A51</f>
        <v>2015</v>
      </c>
      <c r="N51" s="8">
        <f>B51</f>
        <v>2</v>
      </c>
      <c r="O51" s="2">
        <f>J51/$D51</f>
        <v>1.1812538584083428E-3</v>
      </c>
      <c r="P51" s="2">
        <f>K51/$D51</f>
        <v>-3.1889323541287712E-3</v>
      </c>
      <c r="Q51" s="2"/>
      <c r="T51" s="11"/>
      <c r="U51" s="11"/>
      <c r="V51" s="11"/>
      <c r="W51" s="11"/>
      <c r="X51" s="11"/>
      <c r="Y51" s="11"/>
      <c r="Z51" s="11"/>
      <c r="AA51" s="11"/>
      <c r="AB51" s="11"/>
      <c r="AC51" s="11"/>
    </row>
    <row r="52" spans="1:29" x14ac:dyDescent="0.35">
      <c r="A52">
        <v>2015</v>
      </c>
      <c r="B52">
        <v>3</v>
      </c>
      <c r="C52" t="str">
        <f t="shared" si="1"/>
        <v>2015_3</v>
      </c>
      <c r="D52" s="4">
        <v>299503349.29699999</v>
      </c>
      <c r="E52" s="4">
        <v>295315322.63066918</v>
      </c>
      <c r="F52" s="4">
        <v>302999249.02999997</v>
      </c>
      <c r="G52" s="9">
        <v>303892794.64499998</v>
      </c>
      <c r="H52" s="4">
        <v>302999249.02999997</v>
      </c>
      <c r="I52" s="4"/>
      <c r="J52" s="4">
        <f>$D52-F52</f>
        <v>-3495899.7329999804</v>
      </c>
      <c r="K52" s="4">
        <f>$D52-G52</f>
        <v>-4389445.34799999</v>
      </c>
      <c r="L52" s="4"/>
      <c r="M52" s="8">
        <f>A52</f>
        <v>2015</v>
      </c>
      <c r="N52" s="8">
        <f>B52</f>
        <v>3</v>
      </c>
      <c r="O52" s="2">
        <f>J52/$D52</f>
        <v>-1.167232266752817E-2</v>
      </c>
      <c r="P52" s="2">
        <f>K52/$D52</f>
        <v>-1.4655747117028842E-2</v>
      </c>
      <c r="Q52" s="2"/>
      <c r="T52" s="11"/>
      <c r="U52" s="11"/>
      <c r="V52" s="11"/>
      <c r="W52" s="11"/>
      <c r="X52" s="11"/>
      <c r="Y52" s="11"/>
      <c r="Z52" s="11"/>
      <c r="AA52" s="11"/>
      <c r="AB52" s="11"/>
      <c r="AC52" s="11"/>
    </row>
    <row r="53" spans="1:29" x14ac:dyDescent="0.35">
      <c r="A53">
        <v>2015</v>
      </c>
      <c r="B53">
        <v>4</v>
      </c>
      <c r="C53" t="str">
        <f t="shared" si="1"/>
        <v>2015_4</v>
      </c>
      <c r="D53" s="4">
        <v>285278609.43300003</v>
      </c>
      <c r="E53" s="4">
        <v>285260597</v>
      </c>
      <c r="F53" s="4">
        <v>292245677.676</v>
      </c>
      <c r="G53" s="9">
        <v>293826691.66100001</v>
      </c>
      <c r="H53" s="4">
        <v>292245677.676</v>
      </c>
      <c r="I53" s="4"/>
      <c r="J53" s="4">
        <f>$D53-F53</f>
        <v>-6967068.2429999709</v>
      </c>
      <c r="K53" s="4">
        <f>$D53-G53</f>
        <v>-8548082.2279999852</v>
      </c>
      <c r="L53" s="4"/>
      <c r="M53" s="8">
        <f>A53</f>
        <v>2015</v>
      </c>
      <c r="N53" s="8">
        <f>B53</f>
        <v>4</v>
      </c>
      <c r="O53" s="2">
        <f>J53/$D53</f>
        <v>-2.4421979120156371E-2</v>
      </c>
      <c r="P53" s="2">
        <f>K53/$D53</f>
        <v>-2.9963978880118494E-2</v>
      </c>
      <c r="Q53" s="2"/>
      <c r="T53" s="11"/>
      <c r="U53" s="11"/>
      <c r="V53" s="11"/>
      <c r="W53" s="11"/>
      <c r="X53" s="11"/>
      <c r="Y53" s="11"/>
      <c r="Z53" s="11"/>
      <c r="AA53" s="11"/>
      <c r="AB53" s="11"/>
      <c r="AC53" s="11"/>
    </row>
    <row r="54" spans="1:29" x14ac:dyDescent="0.35">
      <c r="A54">
        <v>2015</v>
      </c>
      <c r="B54">
        <v>5</v>
      </c>
      <c r="C54" t="str">
        <f t="shared" si="1"/>
        <v>2015_5</v>
      </c>
      <c r="D54" s="4">
        <v>278491390.986</v>
      </c>
      <c r="E54" s="4">
        <v>276670581.32987922</v>
      </c>
      <c r="F54" s="4">
        <v>285353180.24299997</v>
      </c>
      <c r="G54" s="9">
        <v>283930931.13499999</v>
      </c>
      <c r="H54" s="4">
        <v>285353180.24299997</v>
      </c>
      <c r="I54" s="4"/>
      <c r="J54" s="4">
        <f>$D54-F54</f>
        <v>-6861789.2569999695</v>
      </c>
      <c r="K54" s="4">
        <f>$D54-G54</f>
        <v>-5439540.148999989</v>
      </c>
      <c r="L54" s="4"/>
      <c r="M54" s="8">
        <f>A54</f>
        <v>2015</v>
      </c>
      <c r="N54" s="8">
        <f>B54</f>
        <v>5</v>
      </c>
      <c r="O54" s="2">
        <f>J54/$D54</f>
        <v>-2.4639143180353887E-2</v>
      </c>
      <c r="P54" s="2">
        <f>K54/$D54</f>
        <v>-1.9532166253833819E-2</v>
      </c>
      <c r="Q54" s="2"/>
      <c r="T54" s="11"/>
      <c r="U54" s="11"/>
      <c r="V54" s="11"/>
      <c r="W54" s="11"/>
      <c r="X54" s="11"/>
      <c r="Y54" s="11"/>
      <c r="Z54" s="11"/>
      <c r="AA54" s="11"/>
      <c r="AB54" s="11"/>
      <c r="AC54" s="11"/>
    </row>
    <row r="55" spans="1:29" x14ac:dyDescent="0.35">
      <c r="A55">
        <v>2015</v>
      </c>
      <c r="B55">
        <v>6</v>
      </c>
      <c r="C55" t="str">
        <f t="shared" si="1"/>
        <v>2015_6</v>
      </c>
      <c r="D55" s="4">
        <v>333229088.55500001</v>
      </c>
      <c r="E55" s="4">
        <v>330068628.94306588</v>
      </c>
      <c r="F55" s="4">
        <v>336607249</v>
      </c>
      <c r="G55" s="9">
        <v>337442082.495</v>
      </c>
      <c r="H55" s="4">
        <v>336607249</v>
      </c>
      <c r="I55" s="4"/>
      <c r="J55" s="4">
        <f>$D55-F55</f>
        <v>-3378160.4449999928</v>
      </c>
      <c r="K55" s="4">
        <f>$D55-G55</f>
        <v>-4212993.9399999976</v>
      </c>
      <c r="L55" s="4"/>
      <c r="M55" s="8">
        <f>A55</f>
        <v>2015</v>
      </c>
      <c r="N55" s="8">
        <f>B55</f>
        <v>6</v>
      </c>
      <c r="O55" s="2">
        <f>J55/$D55</f>
        <v>-1.0137651726771212E-2</v>
      </c>
      <c r="P55" s="2">
        <f>K55/$D55</f>
        <v>-1.2642935700088608E-2</v>
      </c>
      <c r="Q55" s="2"/>
      <c r="T55" s="11"/>
      <c r="U55" s="11"/>
      <c r="V55" s="11"/>
      <c r="W55" s="11"/>
      <c r="X55" s="11"/>
      <c r="Y55" s="11"/>
      <c r="Z55" s="11"/>
      <c r="AA55" s="11"/>
      <c r="AB55" s="11"/>
      <c r="AC55" s="11"/>
    </row>
    <row r="56" spans="1:29" x14ac:dyDescent="0.35">
      <c r="A56">
        <v>2015</v>
      </c>
      <c r="B56">
        <v>7</v>
      </c>
      <c r="C56" t="str">
        <f t="shared" si="1"/>
        <v>2015_7</v>
      </c>
      <c r="D56" s="4">
        <v>334706133.34799999</v>
      </c>
      <c r="E56" s="4">
        <v>334206733.36899555</v>
      </c>
      <c r="F56" s="4">
        <v>333420980.26999998</v>
      </c>
      <c r="G56" s="9">
        <v>332413151.47399998</v>
      </c>
      <c r="H56" s="4">
        <v>333420980.26999998</v>
      </c>
      <c r="I56" s="4"/>
      <c r="J56" s="4">
        <f>$D56-F56</f>
        <v>1285153.0780000091</v>
      </c>
      <c r="K56" s="4">
        <f>$D56-G56</f>
        <v>2292981.8740000129</v>
      </c>
      <c r="L56" s="4"/>
      <c r="M56" s="8">
        <f>A56</f>
        <v>2015</v>
      </c>
      <c r="N56" s="8">
        <f>B56</f>
        <v>7</v>
      </c>
      <c r="O56" s="2">
        <f>J56/$D56</f>
        <v>3.8396460355980756E-3</v>
      </c>
      <c r="P56" s="2">
        <f>K56/$D56</f>
        <v>6.8507315688056377E-3</v>
      </c>
      <c r="Q56" s="2"/>
      <c r="T56" s="11"/>
      <c r="U56" s="11"/>
      <c r="V56" s="11"/>
      <c r="W56" s="11"/>
      <c r="X56" s="11"/>
      <c r="Y56" s="11"/>
      <c r="Z56" s="11"/>
      <c r="AA56" s="11"/>
      <c r="AB56" s="11"/>
      <c r="AC56" s="11"/>
    </row>
    <row r="57" spans="1:29" x14ac:dyDescent="0.35">
      <c r="A57">
        <v>2015</v>
      </c>
      <c r="B57">
        <v>8</v>
      </c>
      <c r="C57" t="str">
        <f t="shared" si="1"/>
        <v>2015_8</v>
      </c>
      <c r="D57" s="4">
        <v>343802086.27399999</v>
      </c>
      <c r="E57" s="4">
        <v>345703559.99938285</v>
      </c>
      <c r="F57" s="4">
        <v>342927117.26999998</v>
      </c>
      <c r="G57" s="9">
        <v>343532019.70099998</v>
      </c>
      <c r="H57" s="4">
        <v>342927117.26999998</v>
      </c>
      <c r="I57" s="4"/>
      <c r="J57" s="4">
        <f>$D57-F57</f>
        <v>874969.00400000811</v>
      </c>
      <c r="K57" s="4">
        <f>$D57-G57</f>
        <v>270066.57300001383</v>
      </c>
      <c r="L57" s="4"/>
      <c r="M57" s="8">
        <f>A57</f>
        <v>2015</v>
      </c>
      <c r="N57" s="8">
        <f>B57</f>
        <v>8</v>
      </c>
      <c r="O57" s="2">
        <f>J57/$D57</f>
        <v>2.5449787506602968E-3</v>
      </c>
      <c r="P57" s="2">
        <f>K57/$D57</f>
        <v>7.8552918607008933E-4</v>
      </c>
      <c r="Q57" s="2"/>
      <c r="T57" s="11"/>
      <c r="U57" s="11"/>
      <c r="V57" s="11"/>
      <c r="W57" s="11"/>
      <c r="X57" s="11"/>
      <c r="Y57" s="11"/>
      <c r="Z57" s="11"/>
      <c r="AA57" s="11"/>
      <c r="AB57" s="11"/>
      <c r="AC57" s="11"/>
    </row>
    <row r="58" spans="1:29" x14ac:dyDescent="0.35">
      <c r="A58">
        <v>2015</v>
      </c>
      <c r="B58">
        <v>9</v>
      </c>
      <c r="C58" t="str">
        <f t="shared" si="1"/>
        <v>2015_9</v>
      </c>
      <c r="D58" s="4">
        <v>354198417.97299999</v>
      </c>
      <c r="E58" s="4">
        <v>356432746.32402319</v>
      </c>
      <c r="F58" s="4">
        <v>349383863.60699999</v>
      </c>
      <c r="G58" s="9">
        <v>350843434.05900002</v>
      </c>
      <c r="H58" s="4">
        <v>349383863.60699999</v>
      </c>
      <c r="I58" s="4"/>
      <c r="J58" s="4">
        <f>$D58-F58</f>
        <v>4814554.3659999967</v>
      </c>
      <c r="K58" s="4">
        <f>$D58-G58</f>
        <v>3354983.9139999747</v>
      </c>
      <c r="L58" s="4"/>
      <c r="M58" s="8">
        <f>A58</f>
        <v>2015</v>
      </c>
      <c r="N58" s="8">
        <f>B58</f>
        <v>9</v>
      </c>
      <c r="O58" s="2">
        <f>J58/$D58</f>
        <v>1.3592817250716809E-2</v>
      </c>
      <c r="P58" s="2">
        <f>K58/$D58</f>
        <v>9.4720465811219973E-3</v>
      </c>
      <c r="Q58" s="2"/>
      <c r="T58" s="11"/>
      <c r="U58" s="11"/>
      <c r="V58" s="11"/>
      <c r="W58" s="11"/>
      <c r="X58" s="11"/>
      <c r="Y58" s="11"/>
      <c r="Z58" s="11"/>
      <c r="AA58" s="11"/>
      <c r="AB58" s="11"/>
      <c r="AC58" s="11"/>
    </row>
    <row r="59" spans="1:29" x14ac:dyDescent="0.35">
      <c r="A59">
        <v>2015</v>
      </c>
      <c r="B59">
        <v>10</v>
      </c>
      <c r="C59" t="str">
        <f t="shared" si="1"/>
        <v>2015_10</v>
      </c>
      <c r="D59" s="4">
        <v>302653389.12599999</v>
      </c>
      <c r="E59" s="4">
        <v>303209502.98288584</v>
      </c>
      <c r="F59" s="4">
        <v>306537127.75599998</v>
      </c>
      <c r="G59" s="9">
        <v>306409335.60699999</v>
      </c>
      <c r="H59" s="4">
        <v>306537127.75599998</v>
      </c>
      <c r="I59" s="4"/>
      <c r="J59" s="4">
        <f>$D59-F59</f>
        <v>-3883738.6299999952</v>
      </c>
      <c r="K59" s="4">
        <f>$D59-G59</f>
        <v>-3755946.4810000062</v>
      </c>
      <c r="L59" s="4"/>
      <c r="M59" s="8">
        <f>A59</f>
        <v>2015</v>
      </c>
      <c r="N59" s="8">
        <f>B59</f>
        <v>10</v>
      </c>
      <c r="O59" s="2">
        <f>J59/$D59</f>
        <v>-1.2832298495699732E-2</v>
      </c>
      <c r="P59" s="2">
        <f>K59/$D59</f>
        <v>-1.241005921607684E-2</v>
      </c>
      <c r="Q59" s="2"/>
      <c r="T59" s="11"/>
      <c r="U59" s="11"/>
      <c r="V59" s="11"/>
      <c r="W59" s="11"/>
      <c r="X59" s="11"/>
      <c r="Y59" s="11"/>
      <c r="Z59" s="11"/>
      <c r="AA59" s="11"/>
      <c r="AB59" s="11"/>
      <c r="AC59" s="11"/>
    </row>
    <row r="60" spans="1:29" x14ac:dyDescent="0.35">
      <c r="A60">
        <v>2015</v>
      </c>
      <c r="B60">
        <v>11</v>
      </c>
      <c r="C60" t="str">
        <f t="shared" si="1"/>
        <v>2015_11</v>
      </c>
      <c r="D60" s="4">
        <v>283847876.47299999</v>
      </c>
      <c r="E60" s="4">
        <v>283833807</v>
      </c>
      <c r="F60" s="4">
        <v>284569777.48500001</v>
      </c>
      <c r="G60" s="9">
        <v>285310544.37099999</v>
      </c>
      <c r="H60" s="4">
        <v>284569777.48500001</v>
      </c>
      <c r="I60" s="4"/>
      <c r="J60" s="4">
        <f>$D60-F60</f>
        <v>-721901.01200002432</v>
      </c>
      <c r="K60" s="4">
        <f>$D60-G60</f>
        <v>-1462667.8980000019</v>
      </c>
      <c r="L60" s="4"/>
      <c r="M60" s="8">
        <f>A60</f>
        <v>2015</v>
      </c>
      <c r="N60" s="8">
        <f>B60</f>
        <v>11</v>
      </c>
      <c r="O60" s="2">
        <f>J60/$D60</f>
        <v>-2.5432672633317818E-3</v>
      </c>
      <c r="P60" s="2">
        <f>K60/$D60</f>
        <v>-5.1529992620506105E-3</v>
      </c>
      <c r="Q60" s="2"/>
      <c r="T60" s="11"/>
      <c r="U60" s="11"/>
      <c r="V60" s="11"/>
      <c r="W60" s="11"/>
      <c r="X60" s="11"/>
      <c r="Y60" s="11"/>
      <c r="Z60" s="11"/>
      <c r="AA60" s="11"/>
      <c r="AB60" s="11"/>
      <c r="AC60" s="11"/>
    </row>
    <row r="61" spans="1:29" x14ac:dyDescent="0.35">
      <c r="A61">
        <v>2015</v>
      </c>
      <c r="B61">
        <v>12</v>
      </c>
      <c r="C61" t="str">
        <f t="shared" si="1"/>
        <v>2015_12</v>
      </c>
      <c r="D61" s="4">
        <v>292444702.69400001</v>
      </c>
      <c r="E61" s="4">
        <v>296221406.63368767</v>
      </c>
      <c r="F61" s="4">
        <v>300528959.51499999</v>
      </c>
      <c r="G61" s="9">
        <v>301406507.27700001</v>
      </c>
      <c r="H61" s="4">
        <v>300528959.51499999</v>
      </c>
      <c r="I61" s="4"/>
      <c r="J61" s="4">
        <f>$D61-F61</f>
        <v>-8084256.82099998</v>
      </c>
      <c r="K61" s="4">
        <f>$D61-G61</f>
        <v>-8961804.5830000043</v>
      </c>
      <c r="L61" s="4"/>
      <c r="M61" s="8">
        <f>A61</f>
        <v>2015</v>
      </c>
      <c r="N61" s="8">
        <f>B61</f>
        <v>12</v>
      </c>
      <c r="O61" s="2">
        <f>J61/$D61</f>
        <v>-2.7643710918774805E-2</v>
      </c>
      <c r="P61" s="2">
        <f>K61/$D61</f>
        <v>-3.0644441497636576E-2</v>
      </c>
      <c r="Q61" s="2"/>
      <c r="T61" s="11"/>
      <c r="U61" s="11"/>
      <c r="V61" s="11"/>
      <c r="W61" s="11"/>
      <c r="X61" s="11"/>
      <c r="Y61" s="11"/>
      <c r="Z61" s="11"/>
      <c r="AA61" s="11"/>
      <c r="AB61" s="11"/>
      <c r="AC61" s="11"/>
    </row>
    <row r="62" spans="1:29" x14ac:dyDescent="0.35">
      <c r="A62">
        <v>2016</v>
      </c>
      <c r="B62">
        <v>1</v>
      </c>
      <c r="C62" t="str">
        <f t="shared" si="1"/>
        <v>2016_1</v>
      </c>
      <c r="D62" s="4">
        <v>304181541.38599998</v>
      </c>
      <c r="E62" s="4">
        <v>306780289.54452384</v>
      </c>
      <c r="F62" s="4">
        <v>305740470.57800001</v>
      </c>
      <c r="G62" s="9">
        <v>305840676.52200001</v>
      </c>
      <c r="H62" s="4">
        <v>305740470.57800001</v>
      </c>
      <c r="I62" s="4"/>
      <c r="J62" s="4">
        <f>$D62-F62</f>
        <v>-1558929.1920000315</v>
      </c>
      <c r="K62" s="4">
        <f>$D62-G62</f>
        <v>-1659135.1360000372</v>
      </c>
      <c r="L62" s="4"/>
      <c r="M62" s="8">
        <f>A62</f>
        <v>2016</v>
      </c>
      <c r="N62" s="8">
        <f>B62</f>
        <v>1</v>
      </c>
      <c r="O62" s="2">
        <f>J62/$D62</f>
        <v>-5.1249960299917839E-3</v>
      </c>
      <c r="P62" s="2">
        <f>K62/$D62</f>
        <v>-5.4544241193604497E-3</v>
      </c>
      <c r="Q62" s="2"/>
      <c r="T62" s="11"/>
      <c r="U62" s="11"/>
      <c r="V62" s="11"/>
      <c r="W62" s="11"/>
      <c r="X62" s="11"/>
      <c r="Y62" s="11"/>
      <c r="Z62" s="11"/>
      <c r="AA62" s="11"/>
      <c r="AB62" s="11"/>
      <c r="AC62" s="11"/>
    </row>
    <row r="63" spans="1:29" x14ac:dyDescent="0.35">
      <c r="A63">
        <v>2016</v>
      </c>
      <c r="B63">
        <v>2</v>
      </c>
      <c r="C63" t="str">
        <f t="shared" si="1"/>
        <v>2016_2</v>
      </c>
      <c r="D63" s="4">
        <v>289983785.63499999</v>
      </c>
      <c r="E63" s="4">
        <v>290498464.61850423</v>
      </c>
      <c r="F63" s="4">
        <v>294349479.30800003</v>
      </c>
      <c r="G63" s="9">
        <v>294938515.27999997</v>
      </c>
      <c r="H63" s="4">
        <v>294349479.30800003</v>
      </c>
      <c r="I63" s="4"/>
      <c r="J63" s="4">
        <f>$D63-F63</f>
        <v>-4365693.6730000377</v>
      </c>
      <c r="K63" s="4">
        <f>$D63-G63</f>
        <v>-4954729.6449999809</v>
      </c>
      <c r="L63" s="4"/>
      <c r="M63" s="8">
        <f>A63</f>
        <v>2016</v>
      </c>
      <c r="N63" s="8">
        <f>B63</f>
        <v>2</v>
      </c>
      <c r="O63" s="2">
        <f>J63/$D63</f>
        <v>-1.5054957860627067E-2</v>
      </c>
      <c r="P63" s="2">
        <f>K63/$D63</f>
        <v>-1.708622995644472E-2</v>
      </c>
      <c r="Q63" s="2"/>
      <c r="T63" s="11"/>
      <c r="U63" s="11"/>
      <c r="V63" s="11"/>
      <c r="W63" s="11"/>
      <c r="X63" s="11"/>
      <c r="Y63" s="11"/>
      <c r="Z63" s="11"/>
      <c r="AA63" s="11"/>
      <c r="AB63" s="11"/>
      <c r="AC63" s="11"/>
    </row>
    <row r="64" spans="1:29" x14ac:dyDescent="0.35">
      <c r="A64">
        <v>2016</v>
      </c>
      <c r="B64">
        <v>3</v>
      </c>
      <c r="C64" t="str">
        <f t="shared" si="1"/>
        <v>2016_3</v>
      </c>
      <c r="D64" s="4">
        <v>278756171.71600002</v>
      </c>
      <c r="E64" s="4">
        <v>281221419.33349174</v>
      </c>
      <c r="F64" s="4">
        <v>277844593.042</v>
      </c>
      <c r="G64" s="9">
        <v>277268879.55800003</v>
      </c>
      <c r="H64" s="4">
        <v>277844593.042</v>
      </c>
      <c r="I64" s="4"/>
      <c r="J64" s="4">
        <f>$D64-F64</f>
        <v>911578.6740000248</v>
      </c>
      <c r="K64" s="4">
        <f>$D64-G64</f>
        <v>1487292.1579999924</v>
      </c>
      <c r="L64" s="4"/>
      <c r="M64" s="8">
        <f>A64</f>
        <v>2016</v>
      </c>
      <c r="N64" s="8">
        <f>B64</f>
        <v>3</v>
      </c>
      <c r="O64" s="2">
        <f>J64/$D64</f>
        <v>3.2701649918221421E-3</v>
      </c>
      <c r="P64" s="2">
        <f>K64/$D64</f>
        <v>5.3354591177097333E-3</v>
      </c>
      <c r="Q64" s="2"/>
      <c r="T64" s="11"/>
      <c r="U64" s="11"/>
      <c r="V64" s="11"/>
      <c r="W64" s="11"/>
      <c r="X64" s="11"/>
      <c r="Y64" s="11"/>
      <c r="Z64" s="11"/>
      <c r="AA64" s="11"/>
      <c r="AB64" s="11"/>
      <c r="AC64" s="11"/>
    </row>
    <row r="65" spans="1:29" x14ac:dyDescent="0.35">
      <c r="A65">
        <v>2016</v>
      </c>
      <c r="B65">
        <v>4</v>
      </c>
      <c r="C65" t="str">
        <f t="shared" si="1"/>
        <v>2016_4</v>
      </c>
      <c r="D65" s="4">
        <v>282584337.92900002</v>
      </c>
      <c r="E65" s="4">
        <v>282565743</v>
      </c>
      <c r="F65" s="4">
        <v>284155635.17900002</v>
      </c>
      <c r="G65" s="9">
        <v>284990498.36400002</v>
      </c>
      <c r="H65" s="4">
        <v>284155635.17900002</v>
      </c>
      <c r="I65" s="4"/>
      <c r="J65" s="4">
        <f>$D65-F65</f>
        <v>-1571297.25</v>
      </c>
      <c r="K65" s="4">
        <f>$D65-G65</f>
        <v>-2406160.4350000024</v>
      </c>
      <c r="L65" s="4"/>
      <c r="M65" s="8">
        <f>A65</f>
        <v>2016</v>
      </c>
      <c r="N65" s="8">
        <f>B65</f>
        <v>4</v>
      </c>
      <c r="O65" s="2">
        <f>J65/$D65</f>
        <v>-5.560454133855048E-3</v>
      </c>
      <c r="P65" s="2">
        <f>K65/$D65</f>
        <v>-8.5148400390277681E-3</v>
      </c>
      <c r="Q65" s="2"/>
      <c r="T65" s="11"/>
      <c r="U65" s="11"/>
      <c r="V65" s="11"/>
      <c r="W65" s="11"/>
      <c r="X65" s="11"/>
      <c r="Y65" s="11"/>
      <c r="Z65" s="11"/>
      <c r="AA65" s="11"/>
      <c r="AB65" s="11"/>
      <c r="AC65" s="11"/>
    </row>
    <row r="66" spans="1:29" x14ac:dyDescent="0.35">
      <c r="A66">
        <v>2016</v>
      </c>
      <c r="B66">
        <v>5</v>
      </c>
      <c r="C66" t="str">
        <f t="shared" si="1"/>
        <v>2016_5</v>
      </c>
      <c r="D66" s="4">
        <v>286857247.91600001</v>
      </c>
      <c r="E66" s="4">
        <v>288213152.07608199</v>
      </c>
      <c r="F66" s="4">
        <v>289956315.208</v>
      </c>
      <c r="G66" s="9">
        <v>288962979.00199997</v>
      </c>
      <c r="H66" s="4">
        <v>289956315.208</v>
      </c>
      <c r="I66" s="4"/>
      <c r="J66" s="4">
        <f>$D66-F66</f>
        <v>-3099067.2919999957</v>
      </c>
      <c r="K66" s="4">
        <f>$D66-G66</f>
        <v>-2105731.0859999657</v>
      </c>
      <c r="L66" s="4"/>
      <c r="M66" s="8">
        <f>A66</f>
        <v>2016</v>
      </c>
      <c r="N66" s="8">
        <f>B66</f>
        <v>5</v>
      </c>
      <c r="O66" s="2">
        <f>J66/$D66</f>
        <v>-1.0803517479563532E-2</v>
      </c>
      <c r="P66" s="2">
        <f>K66/$D66</f>
        <v>-7.3406933284690225E-3</v>
      </c>
      <c r="Q66" s="2"/>
      <c r="T66" s="11"/>
      <c r="U66" s="11"/>
      <c r="V66" s="11"/>
      <c r="W66" s="11"/>
      <c r="X66" s="11"/>
      <c r="Y66" s="11"/>
      <c r="Z66" s="11"/>
      <c r="AA66" s="11"/>
      <c r="AB66" s="11"/>
      <c r="AC66" s="11"/>
    </row>
    <row r="67" spans="1:29" x14ac:dyDescent="0.35">
      <c r="A67">
        <v>2016</v>
      </c>
      <c r="B67">
        <v>6</v>
      </c>
      <c r="C67" t="str">
        <f t="shared" ref="C67:C130" si="2">A67&amp;"_"&amp;B67</f>
        <v>2016_6</v>
      </c>
      <c r="D67" s="4">
        <v>323989853.03399998</v>
      </c>
      <c r="E67" s="4">
        <v>321083206.10154629</v>
      </c>
      <c r="F67" s="4">
        <v>330482772.34799999</v>
      </c>
      <c r="G67" s="9">
        <v>330818580.454</v>
      </c>
      <c r="H67" s="4">
        <v>330482772.34799999</v>
      </c>
      <c r="I67" s="4"/>
      <c r="J67" s="4">
        <f>$D67-F67</f>
        <v>-6492919.3140000105</v>
      </c>
      <c r="K67" s="4">
        <f>$D67-G67</f>
        <v>-6828727.4200000167</v>
      </c>
      <c r="L67" s="4"/>
      <c r="M67" s="8">
        <f>A67</f>
        <v>2016</v>
      </c>
      <c r="N67" s="8">
        <f>B67</f>
        <v>6</v>
      </c>
      <c r="O67" s="2">
        <f>J67/$D67</f>
        <v>-2.0040502050286846E-2</v>
      </c>
      <c r="P67" s="2">
        <f>K67/$D67</f>
        <v>-2.1076979282074613E-2</v>
      </c>
      <c r="Q67" s="2"/>
      <c r="T67" s="11"/>
      <c r="U67" s="11"/>
      <c r="V67" s="11"/>
      <c r="W67" s="11"/>
      <c r="X67" s="11"/>
      <c r="Y67" s="11"/>
      <c r="Z67" s="11"/>
      <c r="AA67" s="11"/>
      <c r="AB67" s="11"/>
      <c r="AC67" s="11"/>
    </row>
    <row r="68" spans="1:29" x14ac:dyDescent="0.35">
      <c r="A68">
        <v>2016</v>
      </c>
      <c r="B68">
        <v>7</v>
      </c>
      <c r="C68" t="str">
        <f t="shared" si="2"/>
        <v>2016_7</v>
      </c>
      <c r="D68" s="4">
        <v>353281879.412</v>
      </c>
      <c r="E68" s="4">
        <v>348916450.10621101</v>
      </c>
      <c r="F68" s="4">
        <v>348545827.87699997</v>
      </c>
      <c r="G68" s="9">
        <v>347826892.583</v>
      </c>
      <c r="H68" s="4">
        <v>348545827.87699997</v>
      </c>
      <c r="I68" s="4"/>
      <c r="J68" s="4">
        <f>$D68-F68</f>
        <v>4736051.5350000262</v>
      </c>
      <c r="K68" s="4">
        <f>$D68-G68</f>
        <v>5454986.8289999962</v>
      </c>
      <c r="L68" s="4"/>
      <c r="M68" s="8">
        <f>A68</f>
        <v>2016</v>
      </c>
      <c r="N68" s="8">
        <f>B68</f>
        <v>7</v>
      </c>
      <c r="O68" s="2">
        <f>J68/$D68</f>
        <v>1.3405871659431497E-2</v>
      </c>
      <c r="P68" s="2">
        <f>K68/$D68</f>
        <v>1.5440890537831263E-2</v>
      </c>
      <c r="Q68" s="2"/>
      <c r="T68" s="11"/>
      <c r="U68" s="11"/>
      <c r="V68" s="11"/>
      <c r="W68" s="11"/>
      <c r="X68" s="11"/>
      <c r="Y68" s="11"/>
      <c r="Z68" s="11"/>
      <c r="AA68" s="11"/>
      <c r="AB68" s="11"/>
      <c r="AC68" s="11"/>
    </row>
    <row r="69" spans="1:29" x14ac:dyDescent="0.35">
      <c r="A69">
        <v>2016</v>
      </c>
      <c r="B69">
        <v>8</v>
      </c>
      <c r="C69" t="str">
        <f t="shared" si="2"/>
        <v>2016_8</v>
      </c>
      <c r="D69" s="4">
        <v>356304617.49000001</v>
      </c>
      <c r="E69" s="4">
        <v>347182670.64830101</v>
      </c>
      <c r="F69" s="4">
        <v>359450933.139</v>
      </c>
      <c r="G69" s="9">
        <v>359882334.48500001</v>
      </c>
      <c r="H69" s="4">
        <v>359450933.139</v>
      </c>
      <c r="I69" s="4"/>
      <c r="J69" s="4">
        <f>$D69-F69</f>
        <v>-3146315.648999989</v>
      </c>
      <c r="K69" s="4">
        <f>$D69-G69</f>
        <v>-3577716.9950000048</v>
      </c>
      <c r="L69" s="4"/>
      <c r="M69" s="8">
        <f>A69</f>
        <v>2016</v>
      </c>
      <c r="N69" s="8">
        <f>B69</f>
        <v>8</v>
      </c>
      <c r="O69" s="2">
        <f>J69/$D69</f>
        <v>-8.8304094153040073E-3</v>
      </c>
      <c r="P69" s="2">
        <f>K69/$D69</f>
        <v>-1.0041174936781212E-2</v>
      </c>
      <c r="Q69" s="2"/>
      <c r="T69" s="11"/>
      <c r="U69" s="11"/>
      <c r="V69" s="11"/>
      <c r="W69" s="11"/>
      <c r="X69" s="11"/>
      <c r="Y69" s="11"/>
      <c r="Z69" s="11"/>
      <c r="AA69" s="11"/>
      <c r="AB69" s="11"/>
      <c r="AC69" s="11"/>
    </row>
    <row r="70" spans="1:29" x14ac:dyDescent="0.35">
      <c r="A70">
        <v>2016</v>
      </c>
      <c r="B70">
        <v>9</v>
      </c>
      <c r="C70" t="str">
        <f t="shared" si="2"/>
        <v>2016_9</v>
      </c>
      <c r="D70" s="4">
        <v>365235692.25800002</v>
      </c>
      <c r="E70" s="4">
        <v>348229381.93474841</v>
      </c>
      <c r="F70" s="4">
        <v>362445462.74699998</v>
      </c>
      <c r="G70" s="9">
        <v>362705964.43699998</v>
      </c>
      <c r="H70" s="4">
        <v>362445462.74699998</v>
      </c>
      <c r="I70" s="4"/>
      <c r="J70" s="4">
        <f>$D70-F70</f>
        <v>2790229.5110000372</v>
      </c>
      <c r="K70" s="4">
        <f>$D70-G70</f>
        <v>2529727.8210000396</v>
      </c>
      <c r="L70" s="4"/>
      <c r="M70" s="8">
        <f>A70</f>
        <v>2016</v>
      </c>
      <c r="N70" s="8">
        <f>B70</f>
        <v>9</v>
      </c>
      <c r="O70" s="2">
        <f>J70/$D70</f>
        <v>7.6395313222264102E-3</v>
      </c>
      <c r="P70" s="2">
        <f>K70/$D70</f>
        <v>6.9262886257377525E-3</v>
      </c>
      <c r="Q70" s="2"/>
      <c r="T70" s="11"/>
      <c r="U70" s="11"/>
      <c r="V70" s="11"/>
      <c r="W70" s="11"/>
      <c r="X70" s="11"/>
      <c r="Y70" s="11"/>
      <c r="Z70" s="11"/>
      <c r="AA70" s="11"/>
      <c r="AB70" s="11"/>
      <c r="AC70" s="11"/>
    </row>
    <row r="71" spans="1:29" x14ac:dyDescent="0.35">
      <c r="A71">
        <v>2016</v>
      </c>
      <c r="B71">
        <v>10</v>
      </c>
      <c r="C71" t="str">
        <f t="shared" si="2"/>
        <v>2016_10</v>
      </c>
      <c r="D71" s="4">
        <v>305189429.44</v>
      </c>
      <c r="E71" s="4">
        <v>298332517.93097544</v>
      </c>
      <c r="F71" s="4">
        <v>303889000.53799999</v>
      </c>
      <c r="G71" s="9">
        <v>303075667.31900001</v>
      </c>
      <c r="H71" s="4">
        <v>303889000.53799999</v>
      </c>
      <c r="I71" s="4"/>
      <c r="J71" s="4">
        <f>$D71-F71</f>
        <v>1300428.90200001</v>
      </c>
      <c r="K71" s="4">
        <f>$D71-G71</f>
        <v>2113762.1209999919</v>
      </c>
      <c r="L71" s="4"/>
      <c r="M71" s="8">
        <f>A71</f>
        <v>2016</v>
      </c>
      <c r="N71" s="8">
        <f>B71</f>
        <v>10</v>
      </c>
      <c r="O71" s="2">
        <f>J71/$D71</f>
        <v>4.2610548615205999E-3</v>
      </c>
      <c r="P71" s="2">
        <f>K71/$D71</f>
        <v>6.926065967876374E-3</v>
      </c>
      <c r="Q71" s="2"/>
      <c r="T71" s="11"/>
      <c r="U71" s="11"/>
      <c r="V71" s="11"/>
      <c r="W71" s="11"/>
      <c r="X71" s="11"/>
      <c r="Y71" s="11"/>
      <c r="Z71" s="11"/>
      <c r="AA71" s="11"/>
      <c r="AB71" s="11"/>
      <c r="AC71" s="11"/>
    </row>
    <row r="72" spans="1:29" x14ac:dyDescent="0.35">
      <c r="A72">
        <v>2016</v>
      </c>
      <c r="B72">
        <v>11</v>
      </c>
      <c r="C72" t="str">
        <f t="shared" si="2"/>
        <v>2016_11</v>
      </c>
      <c r="D72" s="4">
        <v>287518648.23699999</v>
      </c>
      <c r="E72" s="4">
        <v>287504955</v>
      </c>
      <c r="F72" s="4">
        <v>288495837.222</v>
      </c>
      <c r="G72" s="9">
        <v>288158535.02200001</v>
      </c>
      <c r="H72" s="4">
        <v>288495837.222</v>
      </c>
      <c r="I72" s="4"/>
      <c r="J72" s="4">
        <f>$D72-F72</f>
        <v>-977188.98500001431</v>
      </c>
      <c r="K72" s="4">
        <f>$D72-G72</f>
        <v>-639886.78500002623</v>
      </c>
      <c r="L72" s="4"/>
      <c r="M72" s="8">
        <f>A72</f>
        <v>2016</v>
      </c>
      <c r="N72" s="8">
        <f>B72</f>
        <v>11</v>
      </c>
      <c r="O72" s="2">
        <f>J72/$D72</f>
        <v>-3.3986977574912741E-3</v>
      </c>
      <c r="P72" s="2">
        <f>K72/$D72</f>
        <v>-2.2255488084813586E-3</v>
      </c>
      <c r="Q72" s="2"/>
      <c r="T72" s="11"/>
      <c r="U72" s="11"/>
      <c r="V72" s="11"/>
      <c r="W72" s="11"/>
      <c r="X72" s="11"/>
      <c r="Y72" s="11"/>
      <c r="Z72" s="11"/>
      <c r="AA72" s="11"/>
      <c r="AB72" s="11"/>
      <c r="AC72" s="11"/>
    </row>
    <row r="73" spans="1:29" x14ac:dyDescent="0.35">
      <c r="A73">
        <v>2016</v>
      </c>
      <c r="B73">
        <v>12</v>
      </c>
      <c r="C73" t="str">
        <f t="shared" si="2"/>
        <v>2016_12</v>
      </c>
      <c r="D73" s="4">
        <v>299128743.69099998</v>
      </c>
      <c r="E73" s="4">
        <v>298839329.16861266</v>
      </c>
      <c r="F73" s="4">
        <v>296396277.01499999</v>
      </c>
      <c r="G73" s="9">
        <v>296281973.88599998</v>
      </c>
      <c r="H73" s="4">
        <v>296396277.01499999</v>
      </c>
      <c r="I73" s="4"/>
      <c r="J73" s="4">
        <f>$D73-F73</f>
        <v>2732466.675999999</v>
      </c>
      <c r="K73" s="4">
        <f>$D73-G73</f>
        <v>2846769.8050000072</v>
      </c>
      <c r="L73" s="4"/>
      <c r="M73" s="8">
        <f>A73</f>
        <v>2016</v>
      </c>
      <c r="N73" s="8">
        <f>B73</f>
        <v>12</v>
      </c>
      <c r="O73" s="2">
        <f>J73/$D73</f>
        <v>9.1347512856291644E-3</v>
      </c>
      <c r="P73" s="2">
        <f>K73/$D73</f>
        <v>9.5168714643508838E-3</v>
      </c>
      <c r="Q73" s="2"/>
      <c r="T73" s="11"/>
      <c r="U73" s="11"/>
      <c r="V73" s="11"/>
      <c r="W73" s="11"/>
      <c r="X73" s="11"/>
      <c r="Y73" s="11"/>
      <c r="Z73" s="11"/>
      <c r="AA73" s="11"/>
      <c r="AB73" s="11"/>
      <c r="AC73" s="11"/>
    </row>
    <row r="74" spans="1:29" x14ac:dyDescent="0.35">
      <c r="A74">
        <v>2017</v>
      </c>
      <c r="B74">
        <v>1</v>
      </c>
      <c r="C74" t="str">
        <f t="shared" si="2"/>
        <v>2017_1</v>
      </c>
      <c r="D74" s="4">
        <v>305232582.77600002</v>
      </c>
      <c r="E74" s="4">
        <v>306544871.19191885</v>
      </c>
      <c r="F74" s="4">
        <v>304795892.61500001</v>
      </c>
      <c r="G74" s="9">
        <v>304624391.56699997</v>
      </c>
      <c r="H74" s="4">
        <v>304795892.61500001</v>
      </c>
      <c r="I74" s="4"/>
      <c r="J74" s="4">
        <f>$D74-F74</f>
        <v>436690.16100001335</v>
      </c>
      <c r="K74" s="4">
        <f>$D74-G74</f>
        <v>608191.20900005102</v>
      </c>
      <c r="L74" s="4"/>
      <c r="M74" s="8">
        <f>A74</f>
        <v>2017</v>
      </c>
      <c r="N74" s="8">
        <f>B74</f>
        <v>1</v>
      </c>
      <c r="O74" s="2">
        <f>J74/$D74</f>
        <v>1.4306800310387756E-3</v>
      </c>
      <c r="P74" s="2">
        <f>K74/$D74</f>
        <v>1.9925500858025444E-3</v>
      </c>
      <c r="Q74" s="2"/>
      <c r="T74" s="11"/>
      <c r="U74" s="11"/>
      <c r="V74" s="11"/>
      <c r="W74" s="11"/>
      <c r="X74" s="11"/>
      <c r="Y74" s="11"/>
      <c r="Z74" s="11"/>
      <c r="AA74" s="11"/>
      <c r="AB74" s="11"/>
      <c r="AC74" s="11"/>
    </row>
    <row r="75" spans="1:29" x14ac:dyDescent="0.35">
      <c r="A75">
        <v>2017</v>
      </c>
      <c r="B75">
        <v>2</v>
      </c>
      <c r="C75" t="str">
        <f t="shared" si="2"/>
        <v>2017_2</v>
      </c>
      <c r="D75" s="4">
        <v>281674521.28299999</v>
      </c>
      <c r="E75" s="4">
        <v>286439882.43682075</v>
      </c>
      <c r="F75" s="4">
        <v>282503917.99000001</v>
      </c>
      <c r="G75" s="9">
        <v>282437099.61299998</v>
      </c>
      <c r="H75" s="4">
        <v>282503917.99000001</v>
      </c>
      <c r="I75" s="4"/>
      <c r="J75" s="4">
        <f>$D75-F75</f>
        <v>-829396.70700001717</v>
      </c>
      <c r="K75" s="4">
        <f>$D75-G75</f>
        <v>-762578.32999998331</v>
      </c>
      <c r="L75" s="4"/>
      <c r="M75" s="8">
        <f>A75</f>
        <v>2017</v>
      </c>
      <c r="N75" s="8">
        <f>B75</f>
        <v>2</v>
      </c>
      <c r="O75" s="2">
        <f>J75/$D75</f>
        <v>-2.9445215819386005E-3</v>
      </c>
      <c r="P75" s="2">
        <f>K75/$D75</f>
        <v>-2.7073031899602184E-3</v>
      </c>
      <c r="Q75" s="2"/>
      <c r="T75" s="11"/>
      <c r="U75" s="11"/>
      <c r="V75" s="11"/>
      <c r="W75" s="11"/>
      <c r="X75" s="11"/>
      <c r="Y75" s="11"/>
      <c r="Z75" s="11"/>
      <c r="AA75" s="11"/>
      <c r="AB75" s="11"/>
      <c r="AC75" s="11"/>
    </row>
    <row r="76" spans="1:29" x14ac:dyDescent="0.35">
      <c r="A76">
        <v>2017</v>
      </c>
      <c r="B76">
        <v>3</v>
      </c>
      <c r="C76" t="str">
        <f t="shared" si="2"/>
        <v>2017_3</v>
      </c>
      <c r="D76" s="4">
        <v>278016989.815</v>
      </c>
      <c r="E76" s="4">
        <v>281173650.13460839</v>
      </c>
      <c r="F76" s="4">
        <v>275498577.65600002</v>
      </c>
      <c r="G76" s="9">
        <v>274793973.93199998</v>
      </c>
      <c r="H76" s="4">
        <v>275498577.65600002</v>
      </c>
      <c r="I76" s="4"/>
      <c r="J76" s="4">
        <f>$D76-F76</f>
        <v>2518412.1589999795</v>
      </c>
      <c r="K76" s="4">
        <f>$D76-G76</f>
        <v>3223015.8830000162</v>
      </c>
      <c r="L76" s="4"/>
      <c r="M76" s="8">
        <f>A76</f>
        <v>2017</v>
      </c>
      <c r="N76" s="8">
        <f>B76</f>
        <v>3</v>
      </c>
      <c r="O76" s="2">
        <f>J76/$D76</f>
        <v>9.0584829390311684E-3</v>
      </c>
      <c r="P76" s="2">
        <f>K76/$D76</f>
        <v>1.1592873820929786E-2</v>
      </c>
      <c r="Q76" s="2"/>
      <c r="T76" s="11"/>
      <c r="U76" s="11"/>
      <c r="V76" s="11"/>
      <c r="W76" s="11"/>
      <c r="X76" s="11"/>
      <c r="Y76" s="11"/>
      <c r="Z76" s="11"/>
      <c r="AA76" s="11"/>
      <c r="AB76" s="11"/>
      <c r="AC76" s="11"/>
    </row>
    <row r="77" spans="1:29" x14ac:dyDescent="0.35">
      <c r="A77">
        <v>2017</v>
      </c>
      <c r="B77">
        <v>4</v>
      </c>
      <c r="C77" t="str">
        <f t="shared" si="2"/>
        <v>2017_4</v>
      </c>
      <c r="D77" s="4">
        <v>282054083.41600001</v>
      </c>
      <c r="E77" s="4">
        <v>282035527</v>
      </c>
      <c r="F77" s="4">
        <v>276623179.43400002</v>
      </c>
      <c r="G77" s="9">
        <v>276844372.30400002</v>
      </c>
      <c r="H77" s="4">
        <v>276623179.43400002</v>
      </c>
      <c r="I77" s="4"/>
      <c r="J77" s="4">
        <f>$D77-F77</f>
        <v>5430903.9819999933</v>
      </c>
      <c r="K77" s="4">
        <f>$D77-G77</f>
        <v>5209711.1119999886</v>
      </c>
      <c r="L77" s="4"/>
      <c r="M77" s="8">
        <f>A77</f>
        <v>2017</v>
      </c>
      <c r="N77" s="8">
        <f>B77</f>
        <v>4</v>
      </c>
      <c r="O77" s="2">
        <f>J77/$D77</f>
        <v>1.9254831967775426E-2</v>
      </c>
      <c r="P77" s="2">
        <f>K77/$D77</f>
        <v>1.8470610490386747E-2</v>
      </c>
      <c r="Q77" s="2"/>
      <c r="T77" s="11"/>
      <c r="U77" s="11"/>
      <c r="V77" s="11"/>
      <c r="W77" s="11"/>
      <c r="X77" s="11"/>
      <c r="Y77" s="11"/>
      <c r="Z77" s="11"/>
      <c r="AA77" s="11"/>
      <c r="AB77" s="11"/>
      <c r="AC77" s="11"/>
    </row>
    <row r="78" spans="1:29" x14ac:dyDescent="0.35">
      <c r="A78">
        <v>2017</v>
      </c>
      <c r="B78">
        <v>5</v>
      </c>
      <c r="C78" t="str">
        <f t="shared" si="2"/>
        <v>2017_5</v>
      </c>
      <c r="D78" s="4">
        <v>299392821.37400001</v>
      </c>
      <c r="E78" s="4">
        <v>297009019.30361843</v>
      </c>
      <c r="F78" s="4">
        <v>295385882.83499998</v>
      </c>
      <c r="G78" s="9">
        <v>294896783.815</v>
      </c>
      <c r="H78" s="4">
        <v>295385882.83499998</v>
      </c>
      <c r="I78" s="4"/>
      <c r="J78" s="4">
        <f>$D78-F78</f>
        <v>4006938.5390000343</v>
      </c>
      <c r="K78" s="4">
        <f>$D78-G78</f>
        <v>4496037.5590000153</v>
      </c>
      <c r="L78" s="4"/>
      <c r="M78" s="8">
        <f>A78</f>
        <v>2017</v>
      </c>
      <c r="N78" s="8">
        <f>B78</f>
        <v>5</v>
      </c>
      <c r="O78" s="2">
        <f>J78/$D78</f>
        <v>1.3383549146606246E-2</v>
      </c>
      <c r="P78" s="2">
        <f>K78/$D78</f>
        <v>1.501718557701685E-2</v>
      </c>
      <c r="Q78" s="2"/>
      <c r="T78" s="11"/>
      <c r="U78" s="11"/>
      <c r="V78" s="11"/>
      <c r="W78" s="11"/>
      <c r="X78" s="11"/>
      <c r="Y78" s="11"/>
      <c r="Z78" s="11"/>
      <c r="AA78" s="11"/>
      <c r="AB78" s="11"/>
      <c r="AC78" s="11"/>
    </row>
    <row r="79" spans="1:29" x14ac:dyDescent="0.35">
      <c r="A79">
        <v>2017</v>
      </c>
      <c r="B79">
        <v>6</v>
      </c>
      <c r="C79" t="str">
        <f t="shared" si="2"/>
        <v>2017_6</v>
      </c>
      <c r="D79" s="4">
        <v>335695129.70300001</v>
      </c>
      <c r="E79" s="4">
        <v>334991340.3710711</v>
      </c>
      <c r="F79" s="4">
        <v>327646922.28799999</v>
      </c>
      <c r="G79" s="9">
        <v>327834850.66100001</v>
      </c>
      <c r="H79" s="4">
        <v>327646922.28799999</v>
      </c>
      <c r="I79" s="4"/>
      <c r="J79" s="4">
        <f>$D79-F79</f>
        <v>8048207.4150000215</v>
      </c>
      <c r="K79" s="4">
        <f>$D79-G79</f>
        <v>7860279.0419999957</v>
      </c>
      <c r="L79" s="4"/>
      <c r="M79" s="8">
        <f>A79</f>
        <v>2017</v>
      </c>
      <c r="N79" s="8">
        <f>B79</f>
        <v>6</v>
      </c>
      <c r="O79" s="2">
        <f>J79/$D79</f>
        <v>2.3974751799707438E-2</v>
      </c>
      <c r="P79" s="2">
        <f>K79/$D79</f>
        <v>2.3414933213223053E-2</v>
      </c>
      <c r="Q79" s="2"/>
      <c r="T79" s="11"/>
      <c r="U79" s="11"/>
      <c r="V79" s="11"/>
      <c r="W79" s="11"/>
      <c r="X79" s="11"/>
      <c r="Y79" s="11"/>
      <c r="Z79" s="11"/>
      <c r="AA79" s="11"/>
      <c r="AB79" s="11"/>
      <c r="AC79" s="11"/>
    </row>
    <row r="80" spans="1:29" x14ac:dyDescent="0.35">
      <c r="A80">
        <v>2017</v>
      </c>
      <c r="B80">
        <v>7</v>
      </c>
      <c r="C80" t="str">
        <f t="shared" si="2"/>
        <v>2017_7</v>
      </c>
      <c r="D80" s="4">
        <v>334280986.20200002</v>
      </c>
      <c r="E80" s="4">
        <v>333433862.62858093</v>
      </c>
      <c r="F80" s="4">
        <v>337521154.13499999</v>
      </c>
      <c r="G80" s="9">
        <v>336458909.92500001</v>
      </c>
      <c r="H80" s="4">
        <v>337521154.13499999</v>
      </c>
      <c r="I80" s="4"/>
      <c r="J80" s="4">
        <f>$D80-F80</f>
        <v>-3240167.9329999685</v>
      </c>
      <c r="K80" s="4">
        <f>$D80-G80</f>
        <v>-2177923.72299999</v>
      </c>
      <c r="L80" s="4"/>
      <c r="M80" s="8">
        <f>A80</f>
        <v>2017</v>
      </c>
      <c r="N80" s="8">
        <f>B80</f>
        <v>7</v>
      </c>
      <c r="O80" s="2">
        <f>J80/$D80</f>
        <v>-9.6929471514781065E-3</v>
      </c>
      <c r="P80" s="2">
        <f>K80/$D80</f>
        <v>-6.5152485869594441E-3</v>
      </c>
      <c r="Q80" s="2"/>
      <c r="T80" s="11"/>
      <c r="U80" s="11"/>
      <c r="V80" s="11"/>
      <c r="W80" s="11"/>
      <c r="X80" s="11"/>
      <c r="Y80" s="11"/>
      <c r="Z80" s="11"/>
      <c r="AA80" s="11"/>
      <c r="AB80" s="11"/>
      <c r="AC80" s="11"/>
    </row>
    <row r="81" spans="1:31" x14ac:dyDescent="0.35">
      <c r="A81">
        <v>2017</v>
      </c>
      <c r="B81">
        <v>8</v>
      </c>
      <c r="C81" t="str">
        <f t="shared" si="2"/>
        <v>2017_8</v>
      </c>
      <c r="D81" s="4">
        <v>328697163.61400002</v>
      </c>
      <c r="E81" s="4">
        <v>331959139.984972</v>
      </c>
      <c r="F81" s="4">
        <v>322320159.96600002</v>
      </c>
      <c r="G81" s="9">
        <v>321492773.32800001</v>
      </c>
      <c r="H81" s="4">
        <v>322320159.96600002</v>
      </c>
      <c r="I81" s="4"/>
      <c r="J81" s="4">
        <f>$D81-F81</f>
        <v>6377003.6480000019</v>
      </c>
      <c r="K81" s="4">
        <f>$D81-G81</f>
        <v>7204390.2860000134</v>
      </c>
      <c r="L81" s="4"/>
      <c r="M81" s="8">
        <f>A81</f>
        <v>2017</v>
      </c>
      <c r="N81" s="8">
        <f>B81</f>
        <v>8</v>
      </c>
      <c r="O81" s="2">
        <f>J81/$D81</f>
        <v>1.940084781348685E-2</v>
      </c>
      <c r="P81" s="2">
        <f>K81/$D81</f>
        <v>2.1918017809427672E-2</v>
      </c>
      <c r="Q81" s="2"/>
      <c r="T81" s="11"/>
      <c r="U81" s="11"/>
      <c r="V81" s="11"/>
      <c r="W81" s="11"/>
      <c r="X81" s="11"/>
      <c r="Y81" s="11"/>
      <c r="Z81" s="11"/>
      <c r="AA81" s="11"/>
      <c r="AB81" s="11"/>
      <c r="AC81" s="11"/>
    </row>
    <row r="82" spans="1:31" x14ac:dyDescent="0.35">
      <c r="A82">
        <v>2017</v>
      </c>
      <c r="B82">
        <v>9</v>
      </c>
      <c r="C82" t="str">
        <f t="shared" si="2"/>
        <v>2017_9</v>
      </c>
      <c r="D82" s="4">
        <v>326047971.65399998</v>
      </c>
      <c r="E82" s="4">
        <v>341846154.03617251</v>
      </c>
      <c r="F82" s="4">
        <v>314552894.52100003</v>
      </c>
      <c r="G82" s="9">
        <v>314340961.296</v>
      </c>
      <c r="H82" s="4">
        <v>314552894.52100003</v>
      </c>
      <c r="I82" s="4"/>
      <c r="J82" s="4">
        <f>$D82-F82</f>
        <v>11495077.132999957</v>
      </c>
      <c r="K82" s="4">
        <f>$D82-G82</f>
        <v>11707010.35799998</v>
      </c>
      <c r="L82" s="4"/>
      <c r="M82" s="8">
        <f>A82</f>
        <v>2017</v>
      </c>
      <c r="N82" s="8">
        <f>B82</f>
        <v>9</v>
      </c>
      <c r="O82" s="2">
        <f>J82/$D82</f>
        <v>3.5255784830333065E-2</v>
      </c>
      <c r="P82" s="2">
        <f>K82/$D82</f>
        <v>3.5905791097585432E-2</v>
      </c>
      <c r="Q82" s="2"/>
      <c r="T82" s="11"/>
      <c r="U82" s="11"/>
      <c r="V82" s="11"/>
      <c r="W82" s="11"/>
      <c r="X82" s="11"/>
      <c r="Y82" s="11"/>
      <c r="Z82" s="11"/>
      <c r="AA82" s="11"/>
      <c r="AB82" s="11"/>
      <c r="AC82" s="11"/>
    </row>
    <row r="83" spans="1:31" x14ac:dyDescent="0.35">
      <c r="A83">
        <v>2017</v>
      </c>
      <c r="B83">
        <v>10</v>
      </c>
      <c r="C83" t="str">
        <f t="shared" si="2"/>
        <v>2017_10</v>
      </c>
      <c r="D83" s="4">
        <v>311409336.90799999</v>
      </c>
      <c r="E83" s="4">
        <v>305993175.20905542</v>
      </c>
      <c r="F83" s="4">
        <v>309003771.05400002</v>
      </c>
      <c r="G83" s="9">
        <v>308782111.514</v>
      </c>
      <c r="H83" s="4">
        <v>309003771.05400002</v>
      </c>
      <c r="I83" s="4"/>
      <c r="J83" s="4">
        <f>$D83-F83</f>
        <v>2405565.8539999723</v>
      </c>
      <c r="K83" s="4">
        <f>$D83-G83</f>
        <v>2627225.3939999938</v>
      </c>
      <c r="L83" s="4"/>
      <c r="M83" s="8">
        <f>A83</f>
        <v>2017</v>
      </c>
      <c r="N83" s="8">
        <f>B83</f>
        <v>10</v>
      </c>
      <c r="O83" s="2">
        <f>J83/$D83</f>
        <v>7.724771125634718E-3</v>
      </c>
      <c r="P83" s="2">
        <f>K83/$D83</f>
        <v>8.4365659041756927E-3</v>
      </c>
      <c r="Q83" s="2"/>
      <c r="T83" s="11"/>
      <c r="U83" s="11"/>
      <c r="V83" s="11"/>
      <c r="W83" s="11"/>
      <c r="X83" s="11"/>
      <c r="Y83" s="11"/>
      <c r="Z83" s="11"/>
      <c r="AA83" s="11"/>
      <c r="AB83" s="11"/>
      <c r="AC83" s="11"/>
    </row>
    <row r="84" spans="1:31" x14ac:dyDescent="0.35">
      <c r="A84">
        <v>2017</v>
      </c>
      <c r="B84">
        <v>11</v>
      </c>
      <c r="C84" t="str">
        <f t="shared" si="2"/>
        <v>2017_11</v>
      </c>
      <c r="D84" s="4">
        <v>272424049.75400001</v>
      </c>
      <c r="E84" s="4">
        <v>272400434</v>
      </c>
      <c r="F84" s="4">
        <v>269212855.81800002</v>
      </c>
      <c r="G84" s="9">
        <v>268303673.417</v>
      </c>
      <c r="H84" s="4">
        <v>269212855.81800002</v>
      </c>
      <c r="I84" s="4"/>
      <c r="J84" s="4">
        <f>$D84-F84</f>
        <v>3211193.9359999895</v>
      </c>
      <c r="K84" s="4">
        <f>$D84-G84</f>
        <v>4120376.3370000124</v>
      </c>
      <c r="L84" s="4"/>
      <c r="M84" s="8">
        <f>A84</f>
        <v>2017</v>
      </c>
      <c r="N84" s="8">
        <f>B84</f>
        <v>11</v>
      </c>
      <c r="O84" s="2">
        <f>J84/$D84</f>
        <v>1.1787483296352545E-2</v>
      </c>
      <c r="P84" s="2">
        <f>K84/$D84</f>
        <v>1.5124862657025796E-2</v>
      </c>
      <c r="Q84" s="2"/>
      <c r="T84" s="11"/>
      <c r="U84" s="11"/>
      <c r="V84" s="11"/>
      <c r="W84" s="11"/>
      <c r="X84" s="11"/>
      <c r="Y84" s="11"/>
      <c r="Z84" s="11"/>
      <c r="AA84" s="11"/>
      <c r="AB84" s="11"/>
      <c r="AC84" s="11"/>
    </row>
    <row r="85" spans="1:31" x14ac:dyDescent="0.35">
      <c r="A85">
        <v>2017</v>
      </c>
      <c r="B85">
        <v>12</v>
      </c>
      <c r="C85" t="str">
        <f t="shared" si="2"/>
        <v>2017_12</v>
      </c>
      <c r="D85" s="4">
        <v>285345638.46200001</v>
      </c>
      <c r="E85" s="4">
        <v>285115366.33064979</v>
      </c>
      <c r="F85" s="4">
        <v>288649417.29100001</v>
      </c>
      <c r="G85" s="9">
        <v>287793188.81199998</v>
      </c>
      <c r="H85" s="4">
        <v>288649417.29100001</v>
      </c>
      <c r="I85" s="4"/>
      <c r="J85" s="4">
        <f>$D85-F85</f>
        <v>-3303778.8289999962</v>
      </c>
      <c r="K85" s="4">
        <f>$D85-G85</f>
        <v>-2447550.3499999642</v>
      </c>
      <c r="L85" s="4"/>
      <c r="M85" s="8">
        <f>A85</f>
        <v>2017</v>
      </c>
      <c r="N85" s="8">
        <f>B85</f>
        <v>12</v>
      </c>
      <c r="O85" s="2">
        <f>J85/$D85</f>
        <v>-1.1578164806748803E-2</v>
      </c>
      <c r="P85" s="2">
        <f>K85/$D85</f>
        <v>-8.5774934678944075E-3</v>
      </c>
      <c r="Q85" s="2"/>
      <c r="S85" s="3"/>
      <c r="T85" s="6"/>
      <c r="U85" s="6"/>
      <c r="V85" s="6"/>
      <c r="W85" s="6"/>
      <c r="X85" s="6"/>
      <c r="Y85" s="6"/>
      <c r="Z85" s="6"/>
      <c r="AA85" s="6"/>
      <c r="AB85" s="6"/>
      <c r="AC85" s="6"/>
    </row>
    <row r="86" spans="1:31" x14ac:dyDescent="0.35">
      <c r="A86">
        <v>2018</v>
      </c>
      <c r="B86">
        <v>1</v>
      </c>
      <c r="C86" t="str">
        <f t="shared" si="2"/>
        <v>2018_1</v>
      </c>
      <c r="D86" s="4">
        <v>320702661.86699998</v>
      </c>
      <c r="E86" s="4">
        <v>316905064.04883987</v>
      </c>
      <c r="F86" s="4">
        <v>304293991.60699999</v>
      </c>
      <c r="G86" s="9">
        <v>302951238.61500001</v>
      </c>
      <c r="H86" s="4">
        <v>304293991.60699999</v>
      </c>
      <c r="I86" s="4"/>
      <c r="J86" s="4">
        <f>$D86-F86</f>
        <v>16408670.25999999</v>
      </c>
      <c r="K86" s="4">
        <f>$D86-G86</f>
        <v>17751423.251999974</v>
      </c>
      <c r="L86" s="4"/>
      <c r="M86" s="8">
        <f>A86</f>
        <v>2018</v>
      </c>
      <c r="N86" s="8">
        <f>B86</f>
        <v>1</v>
      </c>
      <c r="O86" s="2">
        <f>J86/$D86</f>
        <v>5.1164746074994855E-2</v>
      </c>
      <c r="P86" s="2">
        <f>K86/$D86</f>
        <v>5.5351655482553323E-2</v>
      </c>
      <c r="Q86" s="2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>
        <f t="shared" ref="AD86:AE86" si="3">ABS(O86)</f>
        <v>5.1164746074994855E-2</v>
      </c>
      <c r="AE86">
        <f t="shared" si="3"/>
        <v>5.5351655482553323E-2</v>
      </c>
    </row>
    <row r="87" spans="1:31" x14ac:dyDescent="0.35">
      <c r="A87">
        <v>2018</v>
      </c>
      <c r="B87">
        <v>2</v>
      </c>
      <c r="C87" t="str">
        <f t="shared" si="2"/>
        <v>2018_2</v>
      </c>
      <c r="D87" s="4">
        <v>284578379.86299998</v>
      </c>
      <c r="E87" s="4">
        <v>286017801.40705204</v>
      </c>
      <c r="F87" s="4">
        <v>284212927.375</v>
      </c>
      <c r="G87" s="9">
        <v>283975691.90899998</v>
      </c>
      <c r="H87" s="4">
        <v>284212927.375</v>
      </c>
      <c r="I87" s="4"/>
      <c r="J87" s="4">
        <f>$D87-F87</f>
        <v>365452.48799997568</v>
      </c>
      <c r="K87" s="4">
        <f>$D87-G87</f>
        <v>602687.95399999619</v>
      </c>
      <c r="L87" s="4"/>
      <c r="M87" s="8">
        <f>A87</f>
        <v>2018</v>
      </c>
      <c r="N87" s="8">
        <f>B87</f>
        <v>2</v>
      </c>
      <c r="O87" s="2">
        <f>J87/$D87</f>
        <v>1.2841892211766391E-3</v>
      </c>
      <c r="P87" s="2">
        <f>K87/$D87</f>
        <v>2.1178276237644568E-3</v>
      </c>
      <c r="Q87" s="2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>
        <f t="shared" ref="AD87:AE109" si="4">ABS(O87)</f>
        <v>1.2841892211766391E-3</v>
      </c>
      <c r="AE87">
        <f t="shared" si="4"/>
        <v>2.1178276237644568E-3</v>
      </c>
    </row>
    <row r="88" spans="1:31" x14ac:dyDescent="0.35">
      <c r="A88">
        <v>2018</v>
      </c>
      <c r="B88">
        <v>3</v>
      </c>
      <c r="C88" t="str">
        <f t="shared" si="2"/>
        <v>2018_3</v>
      </c>
      <c r="D88" s="4">
        <v>274057417.292</v>
      </c>
      <c r="E88" s="4">
        <v>275816341.6367656</v>
      </c>
      <c r="F88" s="4">
        <v>275923764.68400002</v>
      </c>
      <c r="G88" s="9">
        <v>275042541.72000003</v>
      </c>
      <c r="H88" s="4">
        <v>275923764.68400002</v>
      </c>
      <c r="I88" s="4"/>
      <c r="J88" s="4">
        <f>$D88-F88</f>
        <v>-1866347.3920000196</v>
      </c>
      <c r="K88" s="4">
        <f>$D88-G88</f>
        <v>-985124.4280000329</v>
      </c>
      <c r="L88" s="4"/>
      <c r="M88" s="8">
        <f>A88</f>
        <v>2018</v>
      </c>
      <c r="N88" s="8">
        <f>B88</f>
        <v>3</v>
      </c>
      <c r="O88" s="2">
        <f>J88/$D88</f>
        <v>-6.8100597693784804E-3</v>
      </c>
      <c r="P88" s="2">
        <f>K88/$D88</f>
        <v>-3.5945913733486448E-3</v>
      </c>
      <c r="Q88" s="2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>
        <f t="shared" si="4"/>
        <v>6.8100597693784804E-3</v>
      </c>
      <c r="AE88">
        <f t="shared" si="4"/>
        <v>3.5945913733486448E-3</v>
      </c>
    </row>
    <row r="89" spans="1:31" x14ac:dyDescent="0.35">
      <c r="A89">
        <v>2018</v>
      </c>
      <c r="B89">
        <v>4</v>
      </c>
      <c r="C89" t="str">
        <f t="shared" si="2"/>
        <v>2018_4</v>
      </c>
      <c r="D89" s="4">
        <v>287795366.921</v>
      </c>
      <c r="E89" s="4">
        <v>287756512</v>
      </c>
      <c r="F89" s="4">
        <v>284048045.15499997</v>
      </c>
      <c r="G89" s="9">
        <v>284682490.00700003</v>
      </c>
      <c r="H89" s="4">
        <v>284048045.15499997</v>
      </c>
      <c r="I89" s="4"/>
      <c r="J89" s="4">
        <f>$D89-F89</f>
        <v>3747321.7660000324</v>
      </c>
      <c r="K89" s="4">
        <f>$D89-G89</f>
        <v>3112876.9139999747</v>
      </c>
      <c r="L89" s="4"/>
      <c r="M89" s="8">
        <f>A89</f>
        <v>2018</v>
      </c>
      <c r="N89" s="8">
        <f>B89</f>
        <v>4</v>
      </c>
      <c r="O89" s="2">
        <f>J89/$D89</f>
        <v>1.3020785588354084E-2</v>
      </c>
      <c r="P89" s="2">
        <f>K89/$D89</f>
        <v>1.0816285707804536E-2</v>
      </c>
      <c r="Q89" s="2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>
        <f t="shared" si="4"/>
        <v>1.3020785588354084E-2</v>
      </c>
      <c r="AE89">
        <f t="shared" si="4"/>
        <v>1.0816285707804536E-2</v>
      </c>
    </row>
    <row r="90" spans="1:31" x14ac:dyDescent="0.35">
      <c r="A90">
        <v>2018</v>
      </c>
      <c r="B90">
        <v>5</v>
      </c>
      <c r="C90" t="str">
        <f t="shared" si="2"/>
        <v>2018_5</v>
      </c>
      <c r="D90" s="4">
        <v>298262117.866</v>
      </c>
      <c r="E90" s="4">
        <v>292220152.99377489</v>
      </c>
      <c r="F90" s="4">
        <v>295981139.60500002</v>
      </c>
      <c r="G90" s="9">
        <v>295555299.36400002</v>
      </c>
      <c r="H90" s="4">
        <v>295981139.60500002</v>
      </c>
      <c r="I90" s="4"/>
      <c r="J90" s="4">
        <f>$D90-F90</f>
        <v>2280978.2609999776</v>
      </c>
      <c r="K90" s="4">
        <f>$D90-G90</f>
        <v>2706818.5019999743</v>
      </c>
      <c r="L90" s="4"/>
      <c r="M90" s="8">
        <f>A90</f>
        <v>2018</v>
      </c>
      <c r="N90" s="8">
        <f>B90</f>
        <v>5</v>
      </c>
      <c r="O90" s="2">
        <f>J90/$D90</f>
        <v>7.6475627455470261E-3</v>
      </c>
      <c r="P90" s="2">
        <f>K90/$D90</f>
        <v>9.075301018334701E-3</v>
      </c>
      <c r="Q90" s="2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>
        <f t="shared" si="4"/>
        <v>7.6475627455470261E-3</v>
      </c>
      <c r="AE90">
        <f t="shared" si="4"/>
        <v>9.075301018334701E-3</v>
      </c>
    </row>
    <row r="91" spans="1:31" x14ac:dyDescent="0.35">
      <c r="A91">
        <v>2018</v>
      </c>
      <c r="B91">
        <v>6</v>
      </c>
      <c r="C91" t="str">
        <f t="shared" si="2"/>
        <v>2018_6</v>
      </c>
      <c r="D91" s="4">
        <v>330191468.11199999</v>
      </c>
      <c r="E91" s="4">
        <v>311080887.81587851</v>
      </c>
      <c r="F91" s="4">
        <v>327489494.54000002</v>
      </c>
      <c r="G91" s="9">
        <v>326717049.28200001</v>
      </c>
      <c r="H91" s="4">
        <v>327489494.54000002</v>
      </c>
      <c r="I91" s="4"/>
      <c r="J91" s="4">
        <f>$D91-F91</f>
        <v>2701973.5719999671</v>
      </c>
      <c r="K91" s="4">
        <f>$D91-G91</f>
        <v>3474418.8299999833</v>
      </c>
      <c r="L91" s="4"/>
      <c r="M91" s="8">
        <f>A91</f>
        <v>2018</v>
      </c>
      <c r="N91" s="8">
        <f>B91</f>
        <v>6</v>
      </c>
      <c r="O91" s="2">
        <f>J91/$D91</f>
        <v>8.1830508445586651E-3</v>
      </c>
      <c r="P91" s="2">
        <f>K91/$D91</f>
        <v>1.0522436723960022E-2</v>
      </c>
      <c r="Q91" s="2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>
        <f t="shared" si="4"/>
        <v>8.1830508445586651E-3</v>
      </c>
      <c r="AE91">
        <f t="shared" si="4"/>
        <v>1.0522436723960022E-2</v>
      </c>
    </row>
    <row r="92" spans="1:31" x14ac:dyDescent="0.35">
      <c r="A92">
        <v>2018</v>
      </c>
      <c r="B92">
        <v>7</v>
      </c>
      <c r="C92" t="str">
        <f t="shared" si="2"/>
        <v>2018_7</v>
      </c>
      <c r="D92" s="4">
        <v>347799987.11000001</v>
      </c>
      <c r="E92" s="4">
        <v>337774732.54377294</v>
      </c>
      <c r="F92" s="4">
        <v>349960296.55400002</v>
      </c>
      <c r="G92" s="9">
        <v>348461224.57499999</v>
      </c>
      <c r="H92" s="4">
        <v>349960296.55400002</v>
      </c>
      <c r="I92" s="4"/>
      <c r="J92" s="4">
        <f>$D92-F92</f>
        <v>-2160309.4440000057</v>
      </c>
      <c r="K92" s="4">
        <f>$D92-G92</f>
        <v>-661237.46499997377</v>
      </c>
      <c r="L92" s="4"/>
      <c r="M92" s="8">
        <f>A92</f>
        <v>2018</v>
      </c>
      <c r="N92" s="8">
        <f>B92</f>
        <v>7</v>
      </c>
      <c r="O92" s="2">
        <f>J92/$D92</f>
        <v>-6.2113557333650978E-3</v>
      </c>
      <c r="P92" s="2">
        <f>K92/$D92</f>
        <v>-1.9012003723589607E-3</v>
      </c>
      <c r="Q92" s="2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>
        <f t="shared" si="4"/>
        <v>6.2113557333650978E-3</v>
      </c>
      <c r="AE92">
        <f t="shared" si="4"/>
        <v>1.9012003723589607E-3</v>
      </c>
    </row>
    <row r="93" spans="1:31" x14ac:dyDescent="0.35">
      <c r="A93">
        <v>2018</v>
      </c>
      <c r="B93">
        <v>8</v>
      </c>
      <c r="C93" t="str">
        <f t="shared" si="2"/>
        <v>2018_8</v>
      </c>
      <c r="D93" s="4">
        <v>337609223.92199999</v>
      </c>
      <c r="E93" s="4">
        <v>340443985.88249683</v>
      </c>
      <c r="F93" s="4">
        <v>336336401.49000001</v>
      </c>
      <c r="G93" s="9">
        <v>336169840.99299997</v>
      </c>
      <c r="H93" s="4">
        <v>336336401.49000001</v>
      </c>
      <c r="I93" s="4"/>
      <c r="J93" s="4">
        <f>$D93-F93</f>
        <v>1272822.4319999814</v>
      </c>
      <c r="K93" s="4">
        <f>$D93-G93</f>
        <v>1439382.92900002</v>
      </c>
      <c r="L93" s="4"/>
      <c r="M93" s="8">
        <f>A93</f>
        <v>2018</v>
      </c>
      <c r="N93" s="8">
        <f>B93</f>
        <v>8</v>
      </c>
      <c r="O93" s="2">
        <f>J93/$D93</f>
        <v>3.7701056186013734E-3</v>
      </c>
      <c r="P93" s="2">
        <f>K93/$D93</f>
        <v>4.2634585402576853E-3</v>
      </c>
      <c r="Q93" s="2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>
        <f t="shared" si="4"/>
        <v>3.7701056186013734E-3</v>
      </c>
      <c r="AE93">
        <f t="shared" si="4"/>
        <v>4.2634585402576853E-3</v>
      </c>
    </row>
    <row r="94" spans="1:31" x14ac:dyDescent="0.35">
      <c r="A94">
        <v>2018</v>
      </c>
      <c r="B94">
        <v>9</v>
      </c>
      <c r="C94" t="str">
        <f t="shared" si="2"/>
        <v>2018_9</v>
      </c>
      <c r="D94" s="4">
        <v>341804614.22500002</v>
      </c>
      <c r="E94" s="4">
        <v>330250321.21309078</v>
      </c>
      <c r="F94" s="4">
        <v>350495416.662</v>
      </c>
      <c r="G94" s="9">
        <v>349827374.074</v>
      </c>
      <c r="H94" s="4">
        <v>350495416.662</v>
      </c>
      <c r="I94" s="4"/>
      <c r="J94" s="4">
        <f>$D94-F94</f>
        <v>-8690802.4369999766</v>
      </c>
      <c r="K94" s="4">
        <f>$D94-G94</f>
        <v>-8022759.8489999771</v>
      </c>
      <c r="L94" s="4"/>
      <c r="M94" s="8">
        <f>A94</f>
        <v>2018</v>
      </c>
      <c r="N94" s="8">
        <f>B94</f>
        <v>9</v>
      </c>
      <c r="O94" s="2">
        <f>J94/$D94</f>
        <v>-2.5426229124218536E-2</v>
      </c>
      <c r="P94" s="2">
        <f>K94/$D94</f>
        <v>-2.3471771635355479E-2</v>
      </c>
      <c r="Q94" s="2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>
        <f t="shared" si="4"/>
        <v>2.5426229124218536E-2</v>
      </c>
      <c r="AE94">
        <f t="shared" si="4"/>
        <v>2.3471771635355479E-2</v>
      </c>
    </row>
    <row r="95" spans="1:31" x14ac:dyDescent="0.35">
      <c r="A95">
        <v>2018</v>
      </c>
      <c r="B95">
        <v>10</v>
      </c>
      <c r="C95" t="str">
        <f t="shared" si="2"/>
        <v>2018_10</v>
      </c>
      <c r="D95" s="4">
        <v>317106376.542</v>
      </c>
      <c r="E95" s="4">
        <v>306651645.25188744</v>
      </c>
      <c r="F95" s="4">
        <v>318658471.08099997</v>
      </c>
      <c r="G95" s="9">
        <v>318728265.76200002</v>
      </c>
      <c r="H95" s="4">
        <v>318658471.08099997</v>
      </c>
      <c r="I95" s="4"/>
      <c r="J95" s="4">
        <f>$D95-F95</f>
        <v>-1552094.5389999747</v>
      </c>
      <c r="K95" s="4">
        <f>$D95-G95</f>
        <v>-1621889.2200000286</v>
      </c>
      <c r="L95" s="4"/>
      <c r="M95" s="8">
        <f>A95</f>
        <v>2018</v>
      </c>
      <c r="N95" s="8">
        <f>B95</f>
        <v>10</v>
      </c>
      <c r="O95" s="2">
        <f>J95/$D95</f>
        <v>-4.8945548050005972E-3</v>
      </c>
      <c r="P95" s="2">
        <f>K95/$D95</f>
        <v>-5.1146534411780058E-3</v>
      </c>
      <c r="Q95" s="2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>
        <f t="shared" si="4"/>
        <v>4.8945548050005972E-3</v>
      </c>
      <c r="AE95">
        <f t="shared" si="4"/>
        <v>5.1146534411780058E-3</v>
      </c>
    </row>
    <row r="96" spans="1:31" x14ac:dyDescent="0.35">
      <c r="A96">
        <v>2018</v>
      </c>
      <c r="B96">
        <v>11</v>
      </c>
      <c r="C96" t="str">
        <f t="shared" si="2"/>
        <v>2018_11</v>
      </c>
      <c r="D96" s="4">
        <v>277882702.02399999</v>
      </c>
      <c r="E96" s="4">
        <v>277849022</v>
      </c>
      <c r="F96" s="4">
        <v>277888601.19300002</v>
      </c>
      <c r="G96" s="9">
        <v>277815451.597</v>
      </c>
      <c r="H96" s="4">
        <v>277888601.19300002</v>
      </c>
      <c r="I96" s="4"/>
      <c r="J96" s="4">
        <f>$D96-F96</f>
        <v>-5899.1690000295639</v>
      </c>
      <c r="K96" s="4">
        <f>$D96-G96</f>
        <v>67250.426999986172</v>
      </c>
      <c r="L96" s="4"/>
      <c r="M96" s="8">
        <f>A96</f>
        <v>2018</v>
      </c>
      <c r="N96" s="8">
        <f>B96</f>
        <v>11</v>
      </c>
      <c r="O96" s="2">
        <f>J96/$D96</f>
        <v>-2.1228989631459924E-5</v>
      </c>
      <c r="P96" s="2">
        <f>K96/$D96</f>
        <v>2.4201012337276729E-4</v>
      </c>
      <c r="Q96" s="2"/>
      <c r="T96" s="11"/>
      <c r="U96" s="11"/>
      <c r="V96" s="11"/>
      <c r="W96" s="11"/>
      <c r="X96" s="11"/>
      <c r="Y96" s="11"/>
      <c r="Z96" s="11"/>
      <c r="AA96" s="11"/>
      <c r="AB96" s="11"/>
      <c r="AC96" s="11"/>
      <c r="AD96">
        <f t="shared" si="4"/>
        <v>2.1228989631459924E-5</v>
      </c>
      <c r="AE96">
        <f t="shared" si="4"/>
        <v>2.4201012337276729E-4</v>
      </c>
    </row>
    <row r="97" spans="1:33" x14ac:dyDescent="0.35">
      <c r="A97">
        <v>2018</v>
      </c>
      <c r="B97">
        <v>12</v>
      </c>
      <c r="C97" t="str">
        <f t="shared" si="2"/>
        <v>2018_12</v>
      </c>
      <c r="D97" s="4">
        <v>294223890.26999998</v>
      </c>
      <c r="E97" s="4">
        <v>293404804.39422452</v>
      </c>
      <c r="F97" s="4">
        <v>291289670.66100001</v>
      </c>
      <c r="G97" s="9">
        <v>290683295.02399999</v>
      </c>
      <c r="H97" s="4">
        <v>291289670.66100001</v>
      </c>
      <c r="I97" s="4"/>
      <c r="J97" s="4">
        <f>$D97-F97</f>
        <v>2934219.6089999676</v>
      </c>
      <c r="K97" s="4">
        <f>$D97-G97</f>
        <v>3540595.2459999919</v>
      </c>
      <c r="L97" s="4"/>
      <c r="M97" s="8">
        <f>A97</f>
        <v>2018</v>
      </c>
      <c r="N97" s="8">
        <f>B97</f>
        <v>12</v>
      </c>
      <c r="O97" s="2">
        <f>J97/$D97</f>
        <v>9.9727442469315693E-3</v>
      </c>
      <c r="P97" s="2">
        <f>K97/$D97</f>
        <v>1.2033676948363709E-2</v>
      </c>
      <c r="Q97" s="2"/>
      <c r="T97" s="11"/>
      <c r="U97" s="11"/>
      <c r="V97" s="11"/>
      <c r="W97" s="11"/>
      <c r="X97" s="11"/>
      <c r="Y97" s="11"/>
      <c r="Z97" s="11"/>
      <c r="AA97" s="11"/>
      <c r="AB97" s="11"/>
      <c r="AC97" s="11"/>
      <c r="AD97">
        <f t="shared" si="4"/>
        <v>9.9727442469315693E-3</v>
      </c>
      <c r="AE97">
        <f t="shared" si="4"/>
        <v>1.2033676948363709E-2</v>
      </c>
    </row>
    <row r="98" spans="1:33" x14ac:dyDescent="0.35">
      <c r="A98">
        <v>2019</v>
      </c>
      <c r="B98">
        <v>1</v>
      </c>
      <c r="C98" t="str">
        <f t="shared" si="2"/>
        <v>2019_1</v>
      </c>
      <c r="D98" s="4">
        <v>288412912.04100001</v>
      </c>
      <c r="E98" s="4">
        <v>290691130.11997902</v>
      </c>
      <c r="F98" s="4">
        <v>295356555.01200002</v>
      </c>
      <c r="G98" s="9">
        <v>294583911.76499999</v>
      </c>
      <c r="H98" s="4">
        <v>295356555.01200002</v>
      </c>
      <c r="I98" s="4"/>
      <c r="J98" s="4">
        <f>$D98-F98</f>
        <v>-6943642.9710000157</v>
      </c>
      <c r="K98" s="4">
        <f>$D98-G98</f>
        <v>-6170999.7239999771</v>
      </c>
      <c r="L98" s="4"/>
      <c r="M98" s="8">
        <f>A98</f>
        <v>2019</v>
      </c>
      <c r="N98" s="8">
        <f>B98</f>
        <v>1</v>
      </c>
      <c r="O98" s="2">
        <f>J98/$D98</f>
        <v>-2.4075354053541564E-2</v>
      </c>
      <c r="P98" s="2">
        <f>K98/$D98</f>
        <v>-2.1396405869383284E-2</v>
      </c>
      <c r="Q98" s="2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>
        <f t="shared" si="4"/>
        <v>2.4075354053541564E-2</v>
      </c>
      <c r="AE98">
        <f t="shared" si="4"/>
        <v>2.1396405869383284E-2</v>
      </c>
    </row>
    <row r="99" spans="1:33" x14ac:dyDescent="0.35">
      <c r="A99">
        <v>2019</v>
      </c>
      <c r="B99">
        <v>2</v>
      </c>
      <c r="C99" t="str">
        <f t="shared" si="2"/>
        <v>2019_2</v>
      </c>
      <c r="D99" s="4">
        <v>289526038.18199998</v>
      </c>
      <c r="E99" s="4">
        <v>290201053.65898967</v>
      </c>
      <c r="F99" s="4">
        <v>288267528.83200002</v>
      </c>
      <c r="G99" s="9">
        <v>288299414.81300002</v>
      </c>
      <c r="H99" s="4">
        <v>288267528.83200002</v>
      </c>
      <c r="I99" s="4"/>
      <c r="J99" s="4">
        <f>$D99-F99</f>
        <v>1258509.3499999642</v>
      </c>
      <c r="K99" s="4">
        <f>$D99-G99</f>
        <v>1226623.368999958</v>
      </c>
      <c r="L99" s="4"/>
      <c r="M99" s="8">
        <f>A99</f>
        <v>2019</v>
      </c>
      <c r="N99" s="8">
        <f>B99</f>
        <v>2</v>
      </c>
      <c r="O99" s="2">
        <f>J99/$D99</f>
        <v>4.346791597406684E-3</v>
      </c>
      <c r="P99" s="2">
        <f>K99/$D99</f>
        <v>4.2366599449990957E-3</v>
      </c>
      <c r="Q99" s="2"/>
      <c r="T99" s="11"/>
      <c r="U99" s="11"/>
      <c r="V99" s="11"/>
      <c r="W99" s="11"/>
      <c r="X99" s="11"/>
      <c r="Y99" s="11"/>
      <c r="Z99" s="11"/>
      <c r="AA99" s="11"/>
      <c r="AB99" s="11"/>
      <c r="AC99" s="11"/>
      <c r="AD99">
        <f t="shared" si="4"/>
        <v>4.346791597406684E-3</v>
      </c>
      <c r="AE99">
        <f t="shared" si="4"/>
        <v>4.2366599449990957E-3</v>
      </c>
    </row>
    <row r="100" spans="1:33" x14ac:dyDescent="0.35">
      <c r="A100">
        <v>2019</v>
      </c>
      <c r="B100">
        <v>3</v>
      </c>
      <c r="C100" t="str">
        <f t="shared" si="2"/>
        <v>2019_3</v>
      </c>
      <c r="D100" s="4">
        <v>272779397.73400003</v>
      </c>
      <c r="E100" s="4">
        <v>271710274.37946242</v>
      </c>
      <c r="F100" s="4">
        <v>273496014.91399997</v>
      </c>
      <c r="G100" s="9">
        <v>272049891.89499998</v>
      </c>
      <c r="H100" s="4">
        <v>273496014.91399997</v>
      </c>
      <c r="I100" s="4"/>
      <c r="J100" s="4">
        <f>$D100-F100</f>
        <v>-716617.17999994755</v>
      </c>
      <c r="K100" s="4">
        <f>$D100-G100</f>
        <v>729505.83900004625</v>
      </c>
      <c r="L100" s="4"/>
      <c r="M100" s="8">
        <f>A100</f>
        <v>2019</v>
      </c>
      <c r="N100" s="8">
        <f>B100</f>
        <v>3</v>
      </c>
      <c r="O100" s="2">
        <f>J100/$D100</f>
        <v>-2.6270942232182598E-3</v>
      </c>
      <c r="P100" s="2">
        <f>K100/$D100</f>
        <v>2.6743436090119299E-3</v>
      </c>
      <c r="Q100" s="2"/>
      <c r="T100" s="11"/>
      <c r="U100" s="11"/>
      <c r="V100" s="11"/>
      <c r="W100" s="11"/>
      <c r="X100" s="11"/>
      <c r="Y100" s="11"/>
      <c r="Z100" s="11"/>
      <c r="AA100" s="11"/>
      <c r="AB100" s="11"/>
      <c r="AC100" s="11"/>
      <c r="AD100">
        <f t="shared" si="4"/>
        <v>2.6270942232182598E-3</v>
      </c>
      <c r="AE100">
        <f t="shared" si="4"/>
        <v>2.6743436090119299E-3</v>
      </c>
    </row>
    <row r="101" spans="1:33" x14ac:dyDescent="0.35">
      <c r="A101">
        <v>2019</v>
      </c>
      <c r="B101">
        <v>4</v>
      </c>
      <c r="C101" t="str">
        <f t="shared" si="2"/>
        <v>2019_4</v>
      </c>
      <c r="D101" s="4">
        <v>271886007.23100001</v>
      </c>
      <c r="E101" s="4">
        <v>271832653</v>
      </c>
      <c r="F101" s="4">
        <v>270604505.60399997</v>
      </c>
      <c r="G101" s="9">
        <v>270156126.91100001</v>
      </c>
      <c r="H101" s="4">
        <v>270604505.60399997</v>
      </c>
      <c r="I101" s="4"/>
      <c r="J101" s="4">
        <f>$D101-F101</f>
        <v>1281501.6270000339</v>
      </c>
      <c r="K101" s="4">
        <f>$D101-G101</f>
        <v>1729880.3199999928</v>
      </c>
      <c r="L101" s="4"/>
      <c r="M101" s="8">
        <f>A101</f>
        <v>2019</v>
      </c>
      <c r="N101" s="8">
        <f>B101</f>
        <v>4</v>
      </c>
      <c r="O101" s="2">
        <f>J101/$D101</f>
        <v>4.7133783751925245E-3</v>
      </c>
      <c r="P101" s="2">
        <f>K101/$D101</f>
        <v>6.3625205931625989E-3</v>
      </c>
      <c r="Q101" s="2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>
        <f t="shared" si="4"/>
        <v>4.7133783751925245E-3</v>
      </c>
      <c r="AE101">
        <f t="shared" si="4"/>
        <v>6.3625205931625989E-3</v>
      </c>
    </row>
    <row r="102" spans="1:33" x14ac:dyDescent="0.35">
      <c r="A102">
        <v>2019</v>
      </c>
      <c r="B102">
        <v>5</v>
      </c>
      <c r="C102" t="str">
        <f t="shared" si="2"/>
        <v>2019_5</v>
      </c>
      <c r="D102" s="4">
        <v>297659443.60000002</v>
      </c>
      <c r="E102" s="4">
        <v>296151613.02501535</v>
      </c>
      <c r="F102" s="4">
        <v>294940006.32300001</v>
      </c>
      <c r="G102" s="9">
        <v>294428204.54699999</v>
      </c>
      <c r="H102" s="4">
        <v>294940006.32300001</v>
      </c>
      <c r="I102" s="4"/>
      <c r="J102" s="4">
        <f>$D102-F102</f>
        <v>2719437.27700001</v>
      </c>
      <c r="K102" s="4">
        <f>$D102-G102</f>
        <v>3231239.0530000329</v>
      </c>
      <c r="L102" s="4"/>
      <c r="M102" s="8">
        <f>A102</f>
        <v>2019</v>
      </c>
      <c r="N102" s="8">
        <f>B102</f>
        <v>5</v>
      </c>
      <c r="O102" s="2">
        <f>J102/$D102</f>
        <v>9.136069207515007E-3</v>
      </c>
      <c r="P102" s="2">
        <f>K102/$D102</f>
        <v>1.0855489797065632E-2</v>
      </c>
      <c r="Q102" s="2"/>
      <c r="T102" s="11"/>
      <c r="U102" s="11"/>
      <c r="V102" s="11"/>
      <c r="W102" s="11"/>
      <c r="X102" s="11"/>
      <c r="Y102" s="11"/>
      <c r="Z102" s="11"/>
      <c r="AA102" s="11"/>
      <c r="AB102" s="11"/>
      <c r="AC102" s="11"/>
      <c r="AD102">
        <f t="shared" si="4"/>
        <v>9.136069207515007E-3</v>
      </c>
      <c r="AE102">
        <f t="shared" si="4"/>
        <v>1.0855489797065632E-2</v>
      </c>
    </row>
    <row r="103" spans="1:33" x14ac:dyDescent="0.35">
      <c r="A103">
        <v>2019</v>
      </c>
      <c r="B103">
        <v>6</v>
      </c>
      <c r="C103" t="str">
        <f t="shared" si="2"/>
        <v>2019_6</v>
      </c>
      <c r="D103" s="4">
        <v>314469518.76099998</v>
      </c>
      <c r="E103" s="4">
        <v>312244334.50584382</v>
      </c>
      <c r="F103" s="4">
        <v>307664503.44400001</v>
      </c>
      <c r="G103" s="9">
        <v>306237700.94099998</v>
      </c>
      <c r="H103" s="4">
        <v>307664503.44400001</v>
      </c>
      <c r="I103" s="4"/>
      <c r="J103" s="4">
        <f>$D103-F103</f>
        <v>6805015.3169999719</v>
      </c>
      <c r="K103" s="4">
        <f>$D103-G103</f>
        <v>8231817.8199999928</v>
      </c>
      <c r="L103" s="4"/>
      <c r="M103" s="8">
        <f>A103</f>
        <v>2019</v>
      </c>
      <c r="N103" s="8">
        <f>B103</f>
        <v>6</v>
      </c>
      <c r="O103" s="2">
        <f>J103/$D103</f>
        <v>2.1639665884984713E-2</v>
      </c>
      <c r="P103" s="2">
        <f>K103/$D103</f>
        <v>2.6176838545220842E-2</v>
      </c>
      <c r="Q103" s="2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>
        <f t="shared" si="4"/>
        <v>2.1639665884984713E-2</v>
      </c>
      <c r="AE103">
        <f t="shared" si="4"/>
        <v>2.6176838545220842E-2</v>
      </c>
    </row>
    <row r="104" spans="1:33" x14ac:dyDescent="0.35">
      <c r="A104">
        <v>2019</v>
      </c>
      <c r="B104">
        <v>7</v>
      </c>
      <c r="C104" t="str">
        <f t="shared" si="2"/>
        <v>2019_7</v>
      </c>
      <c r="D104" s="4">
        <v>334586089.14700001</v>
      </c>
      <c r="E104" s="4">
        <v>327933043.60283172</v>
      </c>
      <c r="F104" s="4">
        <v>333374787.19499999</v>
      </c>
      <c r="G104" s="9">
        <v>331423068.43800002</v>
      </c>
      <c r="H104" s="4">
        <v>333374787.19499999</v>
      </c>
      <c r="I104" s="4"/>
      <c r="J104" s="4">
        <f>$D104-F104</f>
        <v>1211301.9520000219</v>
      </c>
      <c r="K104" s="4">
        <f>$D104-G104</f>
        <v>3163020.7089999914</v>
      </c>
      <c r="L104" s="4"/>
      <c r="M104" s="8">
        <f>A104</f>
        <v>2019</v>
      </c>
      <c r="N104" s="8">
        <f>B104</f>
        <v>7</v>
      </c>
      <c r="O104" s="2">
        <f>J104/$D104</f>
        <v>3.6202998011308171E-3</v>
      </c>
      <c r="P104" s="2">
        <f>K104/$D104</f>
        <v>9.4535332208934772E-3</v>
      </c>
      <c r="Q104" s="2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>
        <f t="shared" si="4"/>
        <v>3.6202998011308171E-3</v>
      </c>
      <c r="AE104">
        <f t="shared" si="4"/>
        <v>9.4535332208934772E-3</v>
      </c>
    </row>
    <row r="105" spans="1:33" x14ac:dyDescent="0.35">
      <c r="A105">
        <v>2019</v>
      </c>
      <c r="B105">
        <v>8</v>
      </c>
      <c r="C105" t="str">
        <f t="shared" si="2"/>
        <v>2019_8</v>
      </c>
      <c r="D105" s="4">
        <v>326623925.72100002</v>
      </c>
      <c r="E105" s="4">
        <v>320890687.13860118</v>
      </c>
      <c r="F105" s="4">
        <v>327787600.588</v>
      </c>
      <c r="G105" s="9">
        <v>326637446.935</v>
      </c>
      <c r="H105" s="4">
        <v>327787600.588</v>
      </c>
      <c r="I105" s="4"/>
      <c r="J105" s="4">
        <f>$D105-F105</f>
        <v>-1163674.8669999838</v>
      </c>
      <c r="K105" s="4">
        <f>$D105-G105</f>
        <v>-13521.213999986649</v>
      </c>
      <c r="L105" s="4"/>
      <c r="M105" s="8">
        <f>A105</f>
        <v>2019</v>
      </c>
      <c r="N105" s="8">
        <f>B105</f>
        <v>8</v>
      </c>
      <c r="O105" s="2">
        <f>J105/$D105</f>
        <v>-3.5627361480983092E-3</v>
      </c>
      <c r="P105" s="2">
        <f>K105/$D105</f>
        <v>-4.1396887781994208E-5</v>
      </c>
      <c r="Q105" s="2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>
        <f t="shared" si="4"/>
        <v>3.5627361480983092E-3</v>
      </c>
      <c r="AE105">
        <f t="shared" si="4"/>
        <v>4.1396887781994208E-5</v>
      </c>
    </row>
    <row r="106" spans="1:33" x14ac:dyDescent="0.35">
      <c r="A106">
        <v>2019</v>
      </c>
      <c r="B106">
        <v>9</v>
      </c>
      <c r="C106" t="str">
        <f t="shared" si="2"/>
        <v>2019_9</v>
      </c>
      <c r="D106" s="4">
        <v>341498107.65200001</v>
      </c>
      <c r="E106" s="4">
        <v>325678833.38397241</v>
      </c>
      <c r="F106" s="4">
        <v>341728766.43599999</v>
      </c>
      <c r="G106" s="9">
        <v>340872385.84899998</v>
      </c>
      <c r="H106" s="4">
        <v>341728766.43599999</v>
      </c>
      <c r="I106" s="4"/>
      <c r="J106" s="4">
        <f>$D106-F106</f>
        <v>-230658.7839999795</v>
      </c>
      <c r="K106" s="4">
        <f>$D106-G106</f>
        <v>625721.8030000329</v>
      </c>
      <c r="L106" s="4"/>
      <c r="M106" s="8">
        <f>A106</f>
        <v>2019</v>
      </c>
      <c r="N106" s="8">
        <f>B106</f>
        <v>9</v>
      </c>
      <c r="O106" s="2">
        <f>J106/$D106</f>
        <v>-6.7543210000750532E-4</v>
      </c>
      <c r="P106" s="2">
        <f>K106/$D106</f>
        <v>1.8322848325638982E-3</v>
      </c>
      <c r="Q106" s="2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>
        <f t="shared" si="4"/>
        <v>6.7543210000750532E-4</v>
      </c>
      <c r="AE106">
        <f t="shared" si="4"/>
        <v>1.8322848325638982E-3</v>
      </c>
    </row>
    <row r="107" spans="1:33" x14ac:dyDescent="0.35">
      <c r="A107">
        <v>2019</v>
      </c>
      <c r="B107">
        <v>10</v>
      </c>
      <c r="C107" t="str">
        <f t="shared" si="2"/>
        <v>2019_10</v>
      </c>
      <c r="D107" s="4">
        <v>313702473.63800001</v>
      </c>
      <c r="E107" s="4">
        <v>298877073.53349847</v>
      </c>
      <c r="F107" s="4">
        <v>307421353.26700002</v>
      </c>
      <c r="G107" s="9">
        <v>306473035.56400001</v>
      </c>
      <c r="H107" s="4">
        <v>307421353.26700002</v>
      </c>
      <c r="I107" s="4"/>
      <c r="J107" s="4">
        <f>$D107-F107</f>
        <v>6281120.3709999919</v>
      </c>
      <c r="K107" s="4">
        <f>$D107-G107</f>
        <v>7229438.074000001</v>
      </c>
      <c r="L107" s="4"/>
      <c r="M107" s="8">
        <f>A107</f>
        <v>2019</v>
      </c>
      <c r="N107" s="8">
        <f>B107</f>
        <v>10</v>
      </c>
      <c r="O107" s="2">
        <f>J107/$D107</f>
        <v>2.0022540141803762E-2</v>
      </c>
      <c r="P107" s="2">
        <f>K107/$D107</f>
        <v>2.3045524602214266E-2</v>
      </c>
      <c r="Q107" s="2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>
        <f t="shared" si="4"/>
        <v>2.0022540141803762E-2</v>
      </c>
      <c r="AE107">
        <f t="shared" si="4"/>
        <v>2.3045524602214266E-2</v>
      </c>
    </row>
    <row r="108" spans="1:33" x14ac:dyDescent="0.35">
      <c r="A108">
        <v>2019</v>
      </c>
      <c r="B108">
        <v>11</v>
      </c>
      <c r="C108" t="str">
        <f t="shared" si="2"/>
        <v>2019_11</v>
      </c>
      <c r="D108" s="4">
        <v>274381528.514</v>
      </c>
      <c r="E108" s="4">
        <v>274341164</v>
      </c>
      <c r="F108" s="4">
        <v>266343876.044</v>
      </c>
      <c r="G108" s="9">
        <v>265642660.13</v>
      </c>
      <c r="H108" s="4">
        <v>266343876.044</v>
      </c>
      <c r="I108" s="4"/>
      <c r="J108" s="4">
        <f>$D108-F108</f>
        <v>8037652.4699999988</v>
      </c>
      <c r="K108" s="4">
        <f>$D108-G108</f>
        <v>8738868.3840000033</v>
      </c>
      <c r="L108" s="4"/>
      <c r="M108" s="8">
        <f>A108</f>
        <v>2019</v>
      </c>
      <c r="N108" s="8">
        <f>B108</f>
        <v>11</v>
      </c>
      <c r="O108" s="2">
        <f>J108/$D108</f>
        <v>2.9293708339371276E-2</v>
      </c>
      <c r="P108" s="2">
        <f>K108/$D108</f>
        <v>3.1849331955136014E-2</v>
      </c>
      <c r="Q108" s="2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>
        <f t="shared" si="4"/>
        <v>2.9293708339371276E-2</v>
      </c>
      <c r="AE108">
        <f t="shared" si="4"/>
        <v>3.1849331955136014E-2</v>
      </c>
    </row>
    <row r="109" spans="1:33" x14ac:dyDescent="0.35">
      <c r="A109">
        <v>2019</v>
      </c>
      <c r="B109">
        <v>12</v>
      </c>
      <c r="C109" t="str">
        <f t="shared" si="2"/>
        <v>2019_12</v>
      </c>
      <c r="D109" s="4">
        <v>290977774.26899999</v>
      </c>
      <c r="E109" s="4">
        <v>290796648.71761763</v>
      </c>
      <c r="F109" s="4">
        <v>289565672.95200002</v>
      </c>
      <c r="G109" s="9">
        <v>288812647.958</v>
      </c>
      <c r="H109" s="4">
        <v>289565672.95200002</v>
      </c>
      <c r="I109" s="4"/>
      <c r="J109" s="4">
        <f>$D109-F109</f>
        <v>1412101.3169999719</v>
      </c>
      <c r="K109" s="4">
        <f>$D109-G109</f>
        <v>2165126.3109999895</v>
      </c>
      <c r="L109" s="4"/>
      <c r="M109" s="8">
        <f>A109</f>
        <v>2019</v>
      </c>
      <c r="N109" s="8">
        <f>B109</f>
        <v>12</v>
      </c>
      <c r="O109" s="2">
        <f>J109/$D109</f>
        <v>4.8529524997140425E-3</v>
      </c>
      <c r="P109" s="2">
        <f>K109/$D109</f>
        <v>7.4408649129276685E-3</v>
      </c>
      <c r="Q109" s="2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>
        <f t="shared" si="4"/>
        <v>4.8529524997140425E-3</v>
      </c>
      <c r="AE109">
        <f t="shared" si="4"/>
        <v>7.4408649129276685E-3</v>
      </c>
    </row>
    <row r="110" spans="1:33" x14ac:dyDescent="0.35">
      <c r="A110">
        <v>2020</v>
      </c>
      <c r="B110">
        <v>1</v>
      </c>
      <c r="C110" t="str">
        <f t="shared" si="2"/>
        <v>2020_1</v>
      </c>
      <c r="D110" s="4">
        <v>283969861.264</v>
      </c>
      <c r="E110" s="4">
        <v>288356907.80654621</v>
      </c>
      <c r="F110" s="4">
        <v>288535935.38999999</v>
      </c>
      <c r="G110" s="9">
        <v>287471855.81699997</v>
      </c>
      <c r="H110" s="4">
        <v>288535935.38999999</v>
      </c>
      <c r="I110" s="4"/>
      <c r="J110" s="4">
        <f>$D110-F110</f>
        <v>-4566074.1259999871</v>
      </c>
      <c r="K110" s="4">
        <f>$D110-G110</f>
        <v>-3501994.5529999733</v>
      </c>
      <c r="L110" s="4"/>
      <c r="M110" s="8">
        <f>A110</f>
        <v>2020</v>
      </c>
      <c r="N110" s="8">
        <f>B110</f>
        <v>1</v>
      </c>
      <c r="O110" s="2">
        <f>J110/$D110</f>
        <v>-1.6079432182259008E-2</v>
      </c>
      <c r="P110" s="2">
        <f>K110/$D110</f>
        <v>-1.2332275465473615E-2</v>
      </c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>
        <f t="shared" ref="AD110:AE123" si="5">ABS(O110)</f>
        <v>1.6079432182259008E-2</v>
      </c>
      <c r="AE110">
        <f t="shared" si="5"/>
        <v>1.2332275465473615E-2</v>
      </c>
    </row>
    <row r="111" spans="1:33" x14ac:dyDescent="0.35">
      <c r="A111">
        <v>2020</v>
      </c>
      <c r="B111">
        <v>2</v>
      </c>
      <c r="C111" t="str">
        <f t="shared" si="2"/>
        <v>2020_2</v>
      </c>
      <c r="D111" s="4">
        <v>277933084.00999999</v>
      </c>
      <c r="E111" s="4">
        <v>280227964.91236758</v>
      </c>
      <c r="F111" s="4">
        <v>278928995.76300001</v>
      </c>
      <c r="G111" s="9">
        <v>278276087.49400002</v>
      </c>
      <c r="H111" s="4">
        <v>278928995.76300001</v>
      </c>
      <c r="I111" s="4"/>
      <c r="J111" s="4">
        <f>$D111-F111</f>
        <v>-995911.75300002098</v>
      </c>
      <c r="K111" s="4">
        <f>$D111-G111</f>
        <v>-343003.48400002718</v>
      </c>
      <c r="L111" s="4"/>
      <c r="M111" s="8">
        <f>A111</f>
        <v>2020</v>
      </c>
      <c r="N111" s="8">
        <f>B111</f>
        <v>2</v>
      </c>
      <c r="O111" s="2">
        <f>J111/$D111</f>
        <v>-3.583278890843338E-3</v>
      </c>
      <c r="P111" s="2">
        <f>K111/$D111</f>
        <v>-1.2341225414808335E-3</v>
      </c>
      <c r="S111" s="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2">
        <f t="shared" si="5"/>
        <v>3.583278890843338E-3</v>
      </c>
      <c r="AE111" s="2">
        <f t="shared" si="5"/>
        <v>1.2341225414808335E-3</v>
      </c>
      <c r="AF111" s="2">
        <v>1.0602534541032986E-2</v>
      </c>
      <c r="AG111" s="5">
        <f>ABS(AF111)</f>
        <v>1.0602534541032986E-2</v>
      </c>
    </row>
    <row r="112" spans="1:33" x14ac:dyDescent="0.35">
      <c r="A112">
        <v>2020</v>
      </c>
      <c r="B112">
        <v>3</v>
      </c>
      <c r="C112" t="str">
        <f t="shared" si="2"/>
        <v>2020_3</v>
      </c>
      <c r="D112" s="4">
        <v>270326806.69800001</v>
      </c>
      <c r="E112" s="4">
        <v>271651439.82697415</v>
      </c>
      <c r="F112" s="4">
        <v>270192032.12099999</v>
      </c>
      <c r="G112" s="9">
        <v>268754773.99299997</v>
      </c>
      <c r="H112" s="4">
        <v>270192032.12099999</v>
      </c>
      <c r="I112" s="4"/>
      <c r="J112" s="4">
        <f>$D112-F112</f>
        <v>134774.57700002193</v>
      </c>
      <c r="K112" s="4">
        <f>$D112-G112</f>
        <v>1572032.7050000429</v>
      </c>
      <c r="L112" s="4"/>
      <c r="M112" s="8">
        <f>A112</f>
        <v>2020</v>
      </c>
      <c r="N112" s="8">
        <f>B112</f>
        <v>3</v>
      </c>
      <c r="O112" s="2">
        <f>J112/$D112</f>
        <v>4.9856164339109562E-4</v>
      </c>
      <c r="P112" s="2">
        <f>K112/$D112</f>
        <v>5.8153045352851923E-3</v>
      </c>
      <c r="S112" s="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2">
        <f t="shared" si="5"/>
        <v>4.9856164339109562E-4</v>
      </c>
      <c r="AE112" s="2">
        <f t="shared" si="5"/>
        <v>5.8153045352851923E-3</v>
      </c>
      <c r="AF112" s="2">
        <v>9.6130283943670989E-3</v>
      </c>
      <c r="AG112" s="5">
        <f t="shared" ref="AG112:AG125" si="6">ABS(AF112)</f>
        <v>9.6130283943670989E-3</v>
      </c>
    </row>
    <row r="113" spans="1:33" x14ac:dyDescent="0.35">
      <c r="A113">
        <v>2020</v>
      </c>
      <c r="B113">
        <v>4</v>
      </c>
      <c r="C113" t="str">
        <f t="shared" si="2"/>
        <v>2020_4</v>
      </c>
      <c r="D113" s="4">
        <v>237947882.06900001</v>
      </c>
      <c r="E113" s="4">
        <v>237903973</v>
      </c>
      <c r="F113" s="4">
        <v>244666192.10100001</v>
      </c>
      <c r="G113" s="9">
        <v>237947882.06900001</v>
      </c>
      <c r="H113" s="4">
        <v>244666192.10100001</v>
      </c>
      <c r="I113" s="4"/>
      <c r="J113" s="4">
        <f>$D113-F113</f>
        <v>-6718310.0320000052</v>
      </c>
      <c r="K113" s="4">
        <f>$D113-G113</f>
        <v>0</v>
      </c>
      <c r="L113" s="4"/>
      <c r="M113" s="8">
        <f>A113</f>
        <v>2020</v>
      </c>
      <c r="N113" s="8">
        <f>B113</f>
        <v>4</v>
      </c>
      <c r="O113" s="2">
        <f>J113/$D113</f>
        <v>-2.823437625745218E-2</v>
      </c>
      <c r="P113" s="2">
        <f>K113/$D113</f>
        <v>0</v>
      </c>
      <c r="S113" s="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2">
        <f t="shared" si="5"/>
        <v>2.823437625745218E-2</v>
      </c>
      <c r="AE113" s="2">
        <f t="shared" si="5"/>
        <v>0</v>
      </c>
      <c r="AF113" s="2">
        <v>4.0907727127364969E-3</v>
      </c>
      <c r="AG113" s="5">
        <f t="shared" si="6"/>
        <v>4.0907727127364969E-3</v>
      </c>
    </row>
    <row r="114" spans="1:33" x14ac:dyDescent="0.35">
      <c r="A114">
        <v>2020</v>
      </c>
      <c r="B114">
        <v>5</v>
      </c>
      <c r="C114" t="str">
        <f t="shared" si="2"/>
        <v>2020_5</v>
      </c>
      <c r="D114" s="4">
        <v>222939283.22799999</v>
      </c>
      <c r="E114" s="4">
        <v>226601606.31301346</v>
      </c>
      <c r="F114" s="4">
        <v>223534024.859</v>
      </c>
      <c r="G114" s="9">
        <v>222939283.22799999</v>
      </c>
      <c r="H114" s="4">
        <v>223534024.859</v>
      </c>
      <c r="I114" s="4"/>
      <c r="J114" s="4">
        <f>$D114-F114</f>
        <v>-594741.63100001216</v>
      </c>
      <c r="K114" s="4">
        <f>$D114-G114</f>
        <v>0</v>
      </c>
      <c r="L114" s="4"/>
      <c r="M114" s="8">
        <f>A114</f>
        <v>2020</v>
      </c>
      <c r="N114" s="8">
        <f>B114</f>
        <v>5</v>
      </c>
      <c r="O114" s="2">
        <f>J114/$D114</f>
        <v>-2.6677291789431743E-3</v>
      </c>
      <c r="P114" s="2">
        <f>K114/$D114</f>
        <v>0</v>
      </c>
      <c r="S114" s="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2">
        <f t="shared" si="5"/>
        <v>2.6677291789431743E-3</v>
      </c>
      <c r="AE114" s="2">
        <f t="shared" si="5"/>
        <v>0</v>
      </c>
      <c r="AF114" s="2">
        <v>-3.3851475587501514E-3</v>
      </c>
      <c r="AG114" s="5">
        <f t="shared" si="6"/>
        <v>3.3851475587501514E-3</v>
      </c>
    </row>
    <row r="115" spans="1:33" x14ac:dyDescent="0.35">
      <c r="A115">
        <v>2020</v>
      </c>
      <c r="B115">
        <v>6</v>
      </c>
      <c r="C115" t="str">
        <f t="shared" si="2"/>
        <v>2020_6</v>
      </c>
      <c r="D115" s="4">
        <v>273176010.54400003</v>
      </c>
      <c r="E115" s="4">
        <v>272014487.84601653</v>
      </c>
      <c r="F115" s="4">
        <v>270104066.19800001</v>
      </c>
      <c r="G115" s="9">
        <v>273176010.54400003</v>
      </c>
      <c r="H115" s="4">
        <v>270104066.19800001</v>
      </c>
      <c r="I115" s="4"/>
      <c r="J115" s="4">
        <f>$D115-F115</f>
        <v>3071944.3460000157</v>
      </c>
      <c r="K115" s="4">
        <f>$D115-G115</f>
        <v>0</v>
      </c>
      <c r="L115" s="4"/>
      <c r="M115" s="8">
        <f>A115</f>
        <v>2020</v>
      </c>
      <c r="N115" s="8">
        <f>B115</f>
        <v>6</v>
      </c>
      <c r="O115" s="2">
        <f>J115/$D115</f>
        <v>1.1245293244756652E-2</v>
      </c>
      <c r="P115" s="2">
        <f>K115/$D115</f>
        <v>0</v>
      </c>
      <c r="S115" s="2"/>
      <c r="T115" s="12"/>
      <c r="U115" s="12"/>
      <c r="V115" s="12"/>
      <c r="W115" s="12"/>
      <c r="X115" s="12"/>
      <c r="Y115" s="12"/>
      <c r="Z115" s="12"/>
      <c r="AA115" s="12"/>
      <c r="AB115" s="12"/>
      <c r="AC115" s="12"/>
      <c r="AD115" s="2">
        <f t="shared" si="5"/>
        <v>1.1245293244756652E-2</v>
      </c>
      <c r="AE115" s="2">
        <f t="shared" si="5"/>
        <v>0</v>
      </c>
      <c r="AF115" s="2">
        <v>1.962019501743034E-3</v>
      </c>
      <c r="AG115" s="5">
        <f t="shared" si="6"/>
        <v>1.962019501743034E-3</v>
      </c>
    </row>
    <row r="116" spans="1:33" x14ac:dyDescent="0.35">
      <c r="A116">
        <v>2020</v>
      </c>
      <c r="B116">
        <v>7</v>
      </c>
      <c r="C116" t="str">
        <f t="shared" si="2"/>
        <v>2020_7</v>
      </c>
      <c r="D116" s="4">
        <v>307239809.11900002</v>
      </c>
      <c r="E116" s="4">
        <v>300425234.03103912</v>
      </c>
      <c r="F116" s="4">
        <v>305300657.52600002</v>
      </c>
      <c r="G116" s="9">
        <v>314553373.32599998</v>
      </c>
      <c r="H116" s="4">
        <v>305300657.52600002</v>
      </c>
      <c r="I116" s="4"/>
      <c r="J116" s="4">
        <f>$D116-F116</f>
        <v>1939151.5929999948</v>
      </c>
      <c r="K116" s="4">
        <f>$D116-G116</f>
        <v>-7313564.2069999576</v>
      </c>
      <c r="L116" s="4"/>
      <c r="M116" s="8">
        <f>A116</f>
        <v>2020</v>
      </c>
      <c r="N116" s="8">
        <f>B116</f>
        <v>7</v>
      </c>
      <c r="O116" s="2">
        <f>J116/$D116</f>
        <v>6.3115245337524708E-3</v>
      </c>
      <c r="P116" s="2">
        <f>K116/$D116</f>
        <v>-2.3804090452898538E-2</v>
      </c>
      <c r="S116" s="2"/>
      <c r="T116" s="12"/>
      <c r="U116" s="12"/>
      <c r="V116" s="12"/>
      <c r="W116" s="12"/>
      <c r="X116" s="12"/>
      <c r="Y116" s="12"/>
      <c r="Z116" s="12"/>
      <c r="AA116" s="12"/>
      <c r="AB116" s="12"/>
      <c r="AC116" s="12"/>
      <c r="AD116" s="2">
        <f t="shared" si="5"/>
        <v>6.3115245337524708E-3</v>
      </c>
      <c r="AE116" s="2">
        <f t="shared" si="5"/>
        <v>2.3804090452898538E-2</v>
      </c>
      <c r="AF116" s="2">
        <v>3.8232371063949694E-2</v>
      </c>
      <c r="AG116" s="5">
        <f t="shared" si="6"/>
        <v>3.8232371063949694E-2</v>
      </c>
    </row>
    <row r="117" spans="1:33" x14ac:dyDescent="0.35">
      <c r="A117">
        <v>2020</v>
      </c>
      <c r="B117">
        <v>8</v>
      </c>
      <c r="C117" t="str">
        <f t="shared" si="2"/>
        <v>2020_8</v>
      </c>
      <c r="D117" s="4">
        <v>309912598.41600001</v>
      </c>
      <c r="E117" s="4">
        <v>309866154.34993035</v>
      </c>
      <c r="F117" s="4">
        <v>307257250.80400002</v>
      </c>
      <c r="G117" s="9">
        <v>310048423.19599998</v>
      </c>
      <c r="H117" s="4">
        <v>307257250.80400002</v>
      </c>
      <c r="I117" s="4"/>
      <c r="J117" s="4">
        <f>$D117-F117</f>
        <v>2655347.6119999886</v>
      </c>
      <c r="K117" s="4">
        <f>$D117-G117</f>
        <v>-135824.77999997139</v>
      </c>
      <c r="L117" s="4"/>
      <c r="M117" s="8">
        <f>A117</f>
        <v>2020</v>
      </c>
      <c r="N117" s="8">
        <f>B117</f>
        <v>8</v>
      </c>
      <c r="O117" s="2">
        <f>J117/$D117</f>
        <v>8.5680531400523386E-3</v>
      </c>
      <c r="P117" s="2">
        <f>K117/$D117</f>
        <v>-4.3826801715770165E-4</v>
      </c>
      <c r="S117" s="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2">
        <f t="shared" si="5"/>
        <v>8.5680531400523386E-3</v>
      </c>
      <c r="AE117" s="2">
        <f t="shared" si="5"/>
        <v>4.3826801715770165E-4</v>
      </c>
      <c r="AF117" s="2">
        <v>1.765979933874124E-2</v>
      </c>
      <c r="AG117" s="5">
        <f t="shared" si="6"/>
        <v>1.765979933874124E-2</v>
      </c>
    </row>
    <row r="118" spans="1:33" x14ac:dyDescent="0.35">
      <c r="A118">
        <v>2020</v>
      </c>
      <c r="B118">
        <v>9</v>
      </c>
      <c r="C118" t="str">
        <f t="shared" si="2"/>
        <v>2020_9</v>
      </c>
      <c r="D118" s="4">
        <v>312121718.90700001</v>
      </c>
      <c r="E118" s="4">
        <v>310819699.10691172</v>
      </c>
      <c r="F118" s="4">
        <v>308927144.17199999</v>
      </c>
      <c r="G118" s="9">
        <v>311901609.713</v>
      </c>
      <c r="H118" s="4">
        <v>308927144.17199999</v>
      </c>
      <c r="I118" s="4"/>
      <c r="J118" s="4">
        <f>$D118-F118</f>
        <v>3194574.7350000143</v>
      </c>
      <c r="K118" s="4">
        <f>$D118-G118</f>
        <v>220109.19400000572</v>
      </c>
      <c r="L118" s="4"/>
      <c r="M118" s="8">
        <f>A118</f>
        <v>2020</v>
      </c>
      <c r="N118" s="8">
        <f>B118</f>
        <v>9</v>
      </c>
      <c r="O118" s="2">
        <f>J118/$D118</f>
        <v>1.0235028649037628E-2</v>
      </c>
      <c r="P118" s="2">
        <f>K118/$D118</f>
        <v>7.0520306876045886E-4</v>
      </c>
      <c r="S118" s="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2">
        <f t="shared" si="5"/>
        <v>1.0235028649037628E-2</v>
      </c>
      <c r="AE118" s="2">
        <f t="shared" si="5"/>
        <v>7.0520306876045886E-4</v>
      </c>
      <c r="AF118" s="2">
        <v>-1.00940832846721E-2</v>
      </c>
      <c r="AG118" s="5">
        <f t="shared" si="6"/>
        <v>1.00940832846721E-2</v>
      </c>
    </row>
    <row r="119" spans="1:33" x14ac:dyDescent="0.35">
      <c r="A119">
        <v>2020</v>
      </c>
      <c r="B119">
        <v>10</v>
      </c>
      <c r="C119" t="str">
        <f t="shared" si="2"/>
        <v>2020_10</v>
      </c>
      <c r="D119" s="4">
        <v>276890549.42500001</v>
      </c>
      <c r="E119" s="4">
        <v>281138779.83653253</v>
      </c>
      <c r="F119" s="4">
        <v>276202699.19599998</v>
      </c>
      <c r="G119" s="9">
        <v>287070796.778</v>
      </c>
      <c r="H119" s="4">
        <v>276202699.19599998</v>
      </c>
      <c r="I119" s="4"/>
      <c r="J119" s="4">
        <f>$D119-F119</f>
        <v>687850.22900003195</v>
      </c>
      <c r="K119" s="4">
        <f>$D119-G119</f>
        <v>-10180247.352999985</v>
      </c>
      <c r="L119" s="4"/>
      <c r="M119" s="8">
        <f>A119</f>
        <v>2020</v>
      </c>
      <c r="N119" s="8">
        <f>B119</f>
        <v>10</v>
      </c>
      <c r="O119" s="2">
        <f>J119/$D119</f>
        <v>2.4841953993317732E-3</v>
      </c>
      <c r="P119" s="2">
        <f>K119/$D119</f>
        <v>-3.6766322917631607E-2</v>
      </c>
      <c r="S119" s="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2">
        <f t="shared" si="5"/>
        <v>2.4841953993317732E-3</v>
      </c>
      <c r="AE119" s="2">
        <f t="shared" si="5"/>
        <v>3.6766322917631607E-2</v>
      </c>
      <c r="AF119" s="2">
        <v>4.5155775594587319E-2</v>
      </c>
      <c r="AG119" s="5">
        <f t="shared" si="6"/>
        <v>4.5155775594587319E-2</v>
      </c>
    </row>
    <row r="120" spans="1:33" x14ac:dyDescent="0.35">
      <c r="A120">
        <v>2020</v>
      </c>
      <c r="B120">
        <v>11</v>
      </c>
      <c r="C120" t="str">
        <f t="shared" si="2"/>
        <v>2020_11</v>
      </c>
      <c r="D120" s="4">
        <v>257218473.83000001</v>
      </c>
      <c r="E120" s="4">
        <v>257175058</v>
      </c>
      <c r="F120" s="4">
        <v>258297082.70199999</v>
      </c>
      <c r="G120" s="9">
        <v>261673397.08700001</v>
      </c>
      <c r="H120" s="4">
        <v>258297082.70199999</v>
      </c>
      <c r="I120" s="4"/>
      <c r="J120" s="4">
        <f>$D120-F120</f>
        <v>-1078608.871999979</v>
      </c>
      <c r="K120" s="4">
        <f>$D120-G120</f>
        <v>-4454923.2569999993</v>
      </c>
      <c r="L120" s="4"/>
      <c r="M120" s="8">
        <f>A120</f>
        <v>2020</v>
      </c>
      <c r="N120" s="8">
        <f>B120</f>
        <v>11</v>
      </c>
      <c r="O120" s="2">
        <f>J120/$D120</f>
        <v>-4.1933569387121459E-3</v>
      </c>
      <c r="P120" s="2">
        <f>K120/$D120</f>
        <v>-1.7319608466164576E-2</v>
      </c>
      <c r="S120" s="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2">
        <f t="shared" si="5"/>
        <v>4.1933569387121459E-3</v>
      </c>
      <c r="AE120" s="2">
        <f t="shared" si="5"/>
        <v>1.7319608466164576E-2</v>
      </c>
      <c r="AF120" s="2">
        <v>2.6584967652656232E-2</v>
      </c>
      <c r="AG120" s="5">
        <f t="shared" si="6"/>
        <v>2.6584967652656232E-2</v>
      </c>
    </row>
    <row r="121" spans="1:33" x14ac:dyDescent="0.35">
      <c r="A121">
        <v>2020</v>
      </c>
      <c r="B121">
        <v>12</v>
      </c>
      <c r="C121" t="str">
        <f t="shared" si="2"/>
        <v>2020_12</v>
      </c>
      <c r="D121" s="4">
        <v>276005817.30299997</v>
      </c>
      <c r="E121" s="4">
        <v>277100319.40199816</v>
      </c>
      <c r="F121" s="4">
        <v>273277312.98100001</v>
      </c>
      <c r="G121" s="9">
        <v>276683540.59500003</v>
      </c>
      <c r="H121" s="4">
        <v>273277312.98100001</v>
      </c>
      <c r="I121" s="4"/>
      <c r="J121" s="4">
        <f>$D121-F121</f>
        <v>2728504.3219999671</v>
      </c>
      <c r="K121" s="4">
        <f>$D121-G121</f>
        <v>-677723.29200005531</v>
      </c>
      <c r="L121" s="4"/>
      <c r="M121" s="8">
        <f>A121</f>
        <v>2020</v>
      </c>
      <c r="N121" s="8">
        <f>B121</f>
        <v>12</v>
      </c>
      <c r="O121" s="2">
        <f>J121/$D121</f>
        <v>9.8856768623996321E-3</v>
      </c>
      <c r="P121" s="2">
        <f>K121/$D121</f>
        <v>-2.4554674195727141E-3</v>
      </c>
      <c r="S121" s="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2">
        <f t="shared" si="5"/>
        <v>9.8856768623996321E-3</v>
      </c>
      <c r="AE121" s="2">
        <f t="shared" si="5"/>
        <v>2.4554674195727141E-3</v>
      </c>
      <c r="AF121" s="2">
        <v>2.4421910439599386E-2</v>
      </c>
      <c r="AG121" s="5">
        <f t="shared" si="6"/>
        <v>2.4421910439599386E-2</v>
      </c>
    </row>
    <row r="122" spans="1:33" x14ac:dyDescent="0.35">
      <c r="A122">
        <v>2021</v>
      </c>
      <c r="B122">
        <v>1</v>
      </c>
      <c r="C122" t="str">
        <f t="shared" si="2"/>
        <v>2021_1</v>
      </c>
      <c r="D122" s="4">
        <v>282567944.56800002</v>
      </c>
      <c r="E122" s="4">
        <v>283199210.34913039</v>
      </c>
      <c r="F122" s="4">
        <v>280849072.99000001</v>
      </c>
      <c r="G122" s="9">
        <v>283747287.25599998</v>
      </c>
      <c r="H122" s="4">
        <v>280849072.99000001</v>
      </c>
      <c r="I122" s="4"/>
      <c r="J122" s="4">
        <f>$D122-F122</f>
        <v>1718871.5780000091</v>
      </c>
      <c r="K122" s="4">
        <f>$D122-G122</f>
        <v>-1179342.6879999638</v>
      </c>
      <c r="L122" s="4"/>
      <c r="M122" s="8">
        <f>A122</f>
        <v>2021</v>
      </c>
      <c r="N122" s="8">
        <f>B122</f>
        <v>1</v>
      </c>
      <c r="O122" s="2">
        <f>J122/$D122</f>
        <v>6.0830381189482816E-3</v>
      </c>
      <c r="P122" s="2">
        <f>K122/$D122</f>
        <v>-4.1736605679139754E-3</v>
      </c>
      <c r="S122" s="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2">
        <f t="shared" si="5"/>
        <v>6.0830381189482816E-3</v>
      </c>
      <c r="AE122" s="2">
        <f t="shared" si="5"/>
        <v>4.1736605679139754E-3</v>
      </c>
      <c r="AF122" s="2">
        <v>3.3038102924309358E-2</v>
      </c>
      <c r="AG122" s="5">
        <f t="shared" si="6"/>
        <v>3.3038102924309358E-2</v>
      </c>
    </row>
    <row r="123" spans="1:33" x14ac:dyDescent="0.35">
      <c r="A123">
        <v>2021</v>
      </c>
      <c r="B123">
        <v>2</v>
      </c>
      <c r="C123" t="str">
        <f t="shared" si="2"/>
        <v>2021_2</v>
      </c>
      <c r="D123" s="4">
        <v>280663802.69199997</v>
      </c>
      <c r="E123" s="4">
        <v>278973328.15624976</v>
      </c>
      <c r="F123" s="4">
        <v>277308236.58499998</v>
      </c>
      <c r="G123" s="9">
        <v>276140944.98199999</v>
      </c>
      <c r="H123" s="4">
        <v>277308236.58499998</v>
      </c>
      <c r="I123" s="4"/>
      <c r="J123" s="4">
        <f>$D123-F123</f>
        <v>3355566.1069999933</v>
      </c>
      <c r="K123" s="4">
        <f>$D123-G123</f>
        <v>4522857.7099999785</v>
      </c>
      <c r="L123" s="4"/>
      <c r="M123" s="8">
        <f>A123</f>
        <v>2021</v>
      </c>
      <c r="N123" s="8">
        <f>B123</f>
        <v>2</v>
      </c>
      <c r="O123" s="2">
        <f>J123/$D123</f>
        <v>1.1955820717936992E-2</v>
      </c>
      <c r="P123" s="2">
        <f>K123/$D123</f>
        <v>1.6114859367751658E-2</v>
      </c>
      <c r="S123" s="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2">
        <f t="shared" si="5"/>
        <v>1.1955820717936992E-2</v>
      </c>
      <c r="AE123" s="2">
        <f t="shared" si="5"/>
        <v>1.6114859367751658E-2</v>
      </c>
      <c r="AF123" s="2">
        <v>-2.9416241785915416E-3</v>
      </c>
      <c r="AG123" s="5">
        <f t="shared" si="6"/>
        <v>2.9416241785915416E-3</v>
      </c>
    </row>
    <row r="124" spans="1:33" x14ac:dyDescent="0.35">
      <c r="A124">
        <v>2021</v>
      </c>
      <c r="B124">
        <v>3</v>
      </c>
      <c r="C124" t="str">
        <f t="shared" si="2"/>
        <v>2021_3</v>
      </c>
      <c r="D124" s="4">
        <v>270701811.01899999</v>
      </c>
      <c r="E124" s="4">
        <v>271292825.37779129</v>
      </c>
      <c r="F124" s="4">
        <v>266063529.123</v>
      </c>
      <c r="G124" s="9">
        <v>269578108.64300001</v>
      </c>
      <c r="H124" s="4">
        <v>266063529.123</v>
      </c>
      <c r="I124" s="4"/>
      <c r="J124" s="4">
        <f>$D124-F124</f>
        <v>4638281.8959999979</v>
      </c>
      <c r="K124" s="4">
        <f>$D124-G124</f>
        <v>1123702.3759999871</v>
      </c>
      <c r="L124" s="4"/>
      <c r="M124" s="8">
        <f>A124</f>
        <v>2021</v>
      </c>
      <c r="N124" s="8">
        <f>B124</f>
        <v>3</v>
      </c>
      <c r="O124" s="2">
        <f>J124/$D124</f>
        <v>1.713428468963751E-2</v>
      </c>
      <c r="P124" s="2">
        <f>K124/$D124</f>
        <v>4.1510707732986566E-3</v>
      </c>
      <c r="S124" s="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2">
        <f t="shared" ref="AD124:AE124" si="7">ABS(O124)</f>
        <v>1.713428468963751E-2</v>
      </c>
      <c r="AE124" s="2">
        <f t="shared" si="7"/>
        <v>4.1510707732986566E-3</v>
      </c>
      <c r="AF124" s="2">
        <v>1.3598442032019487E-2</v>
      </c>
      <c r="AG124" s="5">
        <f t="shared" si="6"/>
        <v>1.3598442032019487E-2</v>
      </c>
    </row>
    <row r="125" spans="1:33" x14ac:dyDescent="0.35">
      <c r="A125">
        <v>2021</v>
      </c>
      <c r="B125">
        <v>4</v>
      </c>
      <c r="C125" t="str">
        <f t="shared" si="2"/>
        <v>2021_4</v>
      </c>
      <c r="D125" s="4">
        <v>264080379.245</v>
      </c>
      <c r="E125" s="4">
        <v>264007937</v>
      </c>
      <c r="F125" s="4">
        <v>260325610.33500001</v>
      </c>
      <c r="G125" s="9">
        <v>264421757.97799999</v>
      </c>
      <c r="H125" s="4">
        <v>260325610.33500001</v>
      </c>
      <c r="I125" s="4"/>
      <c r="J125" s="4">
        <f>$D125-F125</f>
        <v>3754768.9099999964</v>
      </c>
      <c r="K125" s="4">
        <f>$D125-G125</f>
        <v>-341378.73299998045</v>
      </c>
      <c r="L125" s="4"/>
      <c r="M125" s="8">
        <f>A125</f>
        <v>2021</v>
      </c>
      <c r="N125" s="8">
        <f>B125</f>
        <v>4</v>
      </c>
      <c r="O125" s="2">
        <f>J125/$D125</f>
        <v>1.4218280512678746E-2</v>
      </c>
      <c r="P125" s="2">
        <f>K125/$D125</f>
        <v>-1.2927076747465099E-3</v>
      </c>
      <c r="S125" s="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2">
        <f t="shared" ref="AD125:AE133" si="8">ABS(O125)</f>
        <v>1.4218280512678746E-2</v>
      </c>
      <c r="AE125" s="2">
        <f t="shared" si="8"/>
        <v>1.2927076747465099E-3</v>
      </c>
      <c r="AF125" s="2">
        <v>2.773083887758886E-2</v>
      </c>
      <c r="AG125" s="5">
        <f t="shared" si="6"/>
        <v>2.773083887758886E-2</v>
      </c>
    </row>
    <row r="126" spans="1:33" x14ac:dyDescent="0.35">
      <c r="A126">
        <v>2021</v>
      </c>
      <c r="B126">
        <v>5</v>
      </c>
      <c r="C126" t="str">
        <f t="shared" si="2"/>
        <v>2021_5</v>
      </c>
      <c r="D126" s="4">
        <v>258323979.928</v>
      </c>
      <c r="E126" s="4">
        <v>260452495.44019985</v>
      </c>
      <c r="F126" s="4">
        <v>267464357.87799999</v>
      </c>
      <c r="G126" s="9">
        <v>264464783.55500001</v>
      </c>
      <c r="H126" s="4">
        <v>267464357.87799999</v>
      </c>
      <c r="I126" s="4"/>
      <c r="J126" s="4">
        <f>$D126-F126</f>
        <v>-9140377.9499999881</v>
      </c>
      <c r="K126" s="4">
        <f>$D126-G126</f>
        <v>-6140803.6270000041</v>
      </c>
      <c r="L126" s="4"/>
      <c r="M126" s="8">
        <f>A126</f>
        <v>2021</v>
      </c>
      <c r="N126" s="8">
        <f>B126</f>
        <v>5</v>
      </c>
      <c r="O126" s="2">
        <f>J126/$D126</f>
        <v>-3.5383389310382998E-2</v>
      </c>
      <c r="P126" s="2">
        <f>K126/$D126</f>
        <v>-2.377171344569547E-2</v>
      </c>
      <c r="S126" s="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2">
        <f t="shared" si="8"/>
        <v>3.5383389310382998E-2</v>
      </c>
      <c r="AE126" s="2">
        <f t="shared" si="8"/>
        <v>2.377171344569547E-2</v>
      </c>
    </row>
    <row r="127" spans="1:33" x14ac:dyDescent="0.35">
      <c r="A127">
        <v>2021</v>
      </c>
      <c r="B127">
        <v>6</v>
      </c>
      <c r="C127" t="str">
        <f t="shared" si="2"/>
        <v>2021_6</v>
      </c>
      <c r="D127" s="4">
        <v>291397191.13099998</v>
      </c>
      <c r="E127" s="4">
        <v>290772871.20205784</v>
      </c>
      <c r="F127" s="4">
        <v>302527121.93599999</v>
      </c>
      <c r="G127" s="9">
        <v>300575437.13300002</v>
      </c>
      <c r="H127" s="4">
        <v>302527121.93599999</v>
      </c>
      <c r="I127" s="4"/>
      <c r="J127" s="4">
        <f>$D127-F127</f>
        <v>-11129930.805000007</v>
      </c>
      <c r="K127" s="4">
        <f>$D127-G127</f>
        <v>-9178246.0020000339</v>
      </c>
      <c r="L127" s="4"/>
      <c r="M127" s="8">
        <f>A127</f>
        <v>2021</v>
      </c>
      <c r="N127" s="8">
        <f>B127</f>
        <v>6</v>
      </c>
      <c r="O127" s="2">
        <f>J127/$D127</f>
        <v>-3.8195051784134924E-2</v>
      </c>
      <c r="P127" s="2">
        <f>K127/$D127</f>
        <v>-3.1497372937523888E-2</v>
      </c>
      <c r="S127" s="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2">
        <f t="shared" si="8"/>
        <v>3.8195051784134924E-2</v>
      </c>
      <c r="AE127" s="2">
        <f t="shared" si="8"/>
        <v>3.1497372937523888E-2</v>
      </c>
    </row>
    <row r="128" spans="1:33" x14ac:dyDescent="0.35">
      <c r="A128">
        <v>2021</v>
      </c>
      <c r="B128">
        <v>7</v>
      </c>
      <c r="C128" t="str">
        <f t="shared" si="2"/>
        <v>2021_7</v>
      </c>
      <c r="D128" s="4">
        <v>314438675.43400002</v>
      </c>
      <c r="E128" s="4">
        <v>310911012.64332134</v>
      </c>
      <c r="F128" s="4">
        <v>318202044.23500001</v>
      </c>
      <c r="G128" s="9">
        <v>315283409.25599998</v>
      </c>
      <c r="H128" s="4">
        <v>318202044.23500001</v>
      </c>
      <c r="I128" s="4"/>
      <c r="J128" s="4">
        <f>$D128-F128</f>
        <v>-3763368.800999999</v>
      </c>
      <c r="K128" s="4">
        <f>$D128-G128</f>
        <v>-844733.8219999671</v>
      </c>
      <c r="L128" s="4"/>
      <c r="M128" s="8">
        <f>A128</f>
        <v>2021</v>
      </c>
      <c r="N128" s="8">
        <f>B128</f>
        <v>7</v>
      </c>
      <c r="O128" s="2">
        <f>J128/$D128</f>
        <v>-1.1968530257309018E-2</v>
      </c>
      <c r="P128" s="2">
        <f>K128/$D128</f>
        <v>-2.6864819374844201E-3</v>
      </c>
      <c r="S128" s="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2">
        <f t="shared" si="8"/>
        <v>1.1968530257309018E-2</v>
      </c>
      <c r="AE128" s="2">
        <f t="shared" si="8"/>
        <v>2.6864819374844201E-3</v>
      </c>
    </row>
    <row r="129" spans="1:31" x14ac:dyDescent="0.35">
      <c r="A129">
        <v>2021</v>
      </c>
      <c r="B129">
        <v>8</v>
      </c>
      <c r="C129" t="str">
        <f t="shared" si="2"/>
        <v>2021_8</v>
      </c>
      <c r="D129" s="4">
        <v>317709785.90600002</v>
      </c>
      <c r="E129" s="4">
        <v>314968968.81122816</v>
      </c>
      <c r="F129" s="4">
        <v>321569566.50400001</v>
      </c>
      <c r="G129" s="9">
        <v>319879736.57700002</v>
      </c>
      <c r="H129" s="4">
        <v>321569566.50400001</v>
      </c>
      <c r="I129" s="4"/>
      <c r="J129" s="4">
        <f>$D129-F129</f>
        <v>-3859780.59799999</v>
      </c>
      <c r="K129" s="4">
        <f>$D129-G129</f>
        <v>-2169950.6710000038</v>
      </c>
      <c r="L129" s="4"/>
      <c r="M129" s="8">
        <f>A129</f>
        <v>2021</v>
      </c>
      <c r="N129" s="8">
        <f>B129</f>
        <v>8</v>
      </c>
      <c r="O129" s="2">
        <f>J129/$D129</f>
        <v>-1.2148762075405425E-2</v>
      </c>
      <c r="P129" s="2">
        <f>K129/$D129</f>
        <v>-6.8299774425016344E-3</v>
      </c>
      <c r="S129" s="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2">
        <f t="shared" si="8"/>
        <v>1.2148762075405425E-2</v>
      </c>
      <c r="AE129" s="2">
        <f t="shared" si="8"/>
        <v>6.8299774425016344E-3</v>
      </c>
    </row>
    <row r="130" spans="1:31" x14ac:dyDescent="0.35">
      <c r="A130">
        <v>2021</v>
      </c>
      <c r="B130">
        <v>9</v>
      </c>
      <c r="C130" t="str">
        <f t="shared" si="2"/>
        <v>2021_9</v>
      </c>
      <c r="D130" s="4">
        <v>321030077.55699998</v>
      </c>
      <c r="E130" s="4">
        <v>311182495.70723009</v>
      </c>
      <c r="F130" s="4">
        <v>323546106.88</v>
      </c>
      <c r="G130" s="9">
        <v>321651690.676</v>
      </c>
      <c r="H130" s="4">
        <v>323546106.88</v>
      </c>
      <c r="I130" s="4"/>
      <c r="J130" s="4">
        <f>$D130-F130</f>
        <v>-2516029.3230000138</v>
      </c>
      <c r="K130" s="4">
        <f>$D130-G130</f>
        <v>-621613.11900001764</v>
      </c>
      <c r="L130" s="4"/>
      <c r="M130" s="8">
        <f>A130</f>
        <v>2021</v>
      </c>
      <c r="N130" s="8">
        <f>B130</f>
        <v>9</v>
      </c>
      <c r="O130" s="2">
        <f>J130/$D130</f>
        <v>-7.8373632219968063E-3</v>
      </c>
      <c r="P130" s="2">
        <f>K130/$D130</f>
        <v>-1.9363080360893853E-3</v>
      </c>
      <c r="S130" s="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2">
        <f t="shared" si="8"/>
        <v>7.8373632219968063E-3</v>
      </c>
      <c r="AE130" s="2">
        <f t="shared" si="8"/>
        <v>1.9363080360893853E-3</v>
      </c>
    </row>
    <row r="131" spans="1:31" x14ac:dyDescent="0.35">
      <c r="A131">
        <v>2021</v>
      </c>
      <c r="B131">
        <v>10</v>
      </c>
      <c r="C131" t="str">
        <f t="shared" ref="C131:C194" si="9">A131&amp;"_"&amp;B131</f>
        <v>2021_10</v>
      </c>
      <c r="D131" s="4">
        <v>273677607.92500001</v>
      </c>
      <c r="E131" s="4">
        <v>266640754.61642638</v>
      </c>
      <c r="F131" s="4">
        <v>281983622.958</v>
      </c>
      <c r="G131" s="9">
        <v>279214933.38700002</v>
      </c>
      <c r="H131" s="4">
        <v>281983622.958</v>
      </c>
      <c r="I131" s="4"/>
      <c r="J131" s="4">
        <f>$D131-F131</f>
        <v>-8306015.0329999924</v>
      </c>
      <c r="K131" s="4">
        <f>$D131-G131</f>
        <v>-5537325.4620000124</v>
      </c>
      <c r="L131" s="4"/>
      <c r="M131" s="8">
        <f>A131</f>
        <v>2021</v>
      </c>
      <c r="N131" s="8">
        <f>B131</f>
        <v>10</v>
      </c>
      <c r="O131" s="2">
        <f>J131/$D131</f>
        <v>-3.0349633263661871E-2</v>
      </c>
      <c r="P131" s="2">
        <f>K131/$D131</f>
        <v>-2.0233023461376821E-2</v>
      </c>
      <c r="S131" s="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2">
        <f t="shared" si="8"/>
        <v>3.0349633263661871E-2</v>
      </c>
      <c r="AE131" s="2">
        <f t="shared" si="8"/>
        <v>2.0233023461376821E-2</v>
      </c>
    </row>
    <row r="132" spans="1:31" x14ac:dyDescent="0.35">
      <c r="A132">
        <v>2021</v>
      </c>
      <c r="B132">
        <v>11</v>
      </c>
      <c r="C132" t="str">
        <f t="shared" si="9"/>
        <v>2021_11</v>
      </c>
      <c r="D132" s="4">
        <v>261167608.803</v>
      </c>
      <c r="E132" s="4">
        <v>261108993</v>
      </c>
      <c r="F132" s="4">
        <v>262014339.685</v>
      </c>
      <c r="G132" s="9">
        <v>260195345.12900001</v>
      </c>
      <c r="H132" s="4">
        <v>262014339.685</v>
      </c>
      <c r="I132" s="4"/>
      <c r="J132" s="4">
        <f>$D132-F132</f>
        <v>-846730.88199999928</v>
      </c>
      <c r="K132" s="4">
        <f>$D132-G132</f>
        <v>972263.67399999499</v>
      </c>
      <c r="L132" s="4"/>
      <c r="M132" s="8">
        <f>A132</f>
        <v>2021</v>
      </c>
      <c r="N132" s="8">
        <f>B132</f>
        <v>11</v>
      </c>
      <c r="O132" s="2">
        <f>J132/$D132</f>
        <v>-3.2420976164723877E-3</v>
      </c>
      <c r="P132" s="2">
        <f>K132/$D132</f>
        <v>3.7227574983595235E-3</v>
      </c>
      <c r="S132" s="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2">
        <f t="shared" si="8"/>
        <v>3.2420976164723877E-3</v>
      </c>
      <c r="AE132" s="2">
        <f t="shared" si="8"/>
        <v>3.7227574983595235E-3</v>
      </c>
    </row>
    <row r="133" spans="1:31" x14ac:dyDescent="0.35">
      <c r="A133">
        <v>2021</v>
      </c>
      <c r="B133">
        <v>12</v>
      </c>
      <c r="C133" t="str">
        <f t="shared" si="9"/>
        <v>2021_12</v>
      </c>
      <c r="D133" s="4">
        <v>274958977.77399999</v>
      </c>
      <c r="E133" s="4">
        <v>277016604.47527683</v>
      </c>
      <c r="F133" s="4">
        <v>275310048.185</v>
      </c>
      <c r="G133" s="9">
        <v>273631647.09200001</v>
      </c>
      <c r="H133" s="4">
        <v>275310048.185</v>
      </c>
      <c r="I133" s="4"/>
      <c r="J133" s="4">
        <f>$D133-F133</f>
        <v>-351070.41100001335</v>
      </c>
      <c r="K133" s="4">
        <f>$D133-G133</f>
        <v>1327330.6819999814</v>
      </c>
      <c r="L133" s="4"/>
      <c r="M133" s="8">
        <f>A133</f>
        <v>2021</v>
      </c>
      <c r="N133" s="8">
        <f>B133</f>
        <v>12</v>
      </c>
      <c r="O133" s="2">
        <f>J133/$D133</f>
        <v>-1.276810140342362E-3</v>
      </c>
      <c r="P133" s="2">
        <f>K133/$D133</f>
        <v>4.827377133657257E-3</v>
      </c>
      <c r="S133" s="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2">
        <f t="shared" si="8"/>
        <v>1.276810140342362E-3</v>
      </c>
      <c r="AE133" s="2">
        <f t="shared" si="8"/>
        <v>4.827377133657257E-3</v>
      </c>
    </row>
    <row r="134" spans="1:31" x14ac:dyDescent="0.35">
      <c r="A134">
        <v>2022</v>
      </c>
      <c r="B134">
        <v>1</v>
      </c>
      <c r="C134" t="str">
        <f t="shared" si="9"/>
        <v>2022_1</v>
      </c>
      <c r="D134" s="4">
        <v>277566370.69199997</v>
      </c>
      <c r="E134" s="4">
        <v>280179352.11663592</v>
      </c>
      <c r="F134" s="4">
        <v>278169203.25199997</v>
      </c>
      <c r="G134" s="9">
        <v>278579086.11799997</v>
      </c>
      <c r="H134" s="4">
        <v>278169203.25199997</v>
      </c>
      <c r="I134" s="4"/>
      <c r="J134" s="4">
        <f t="shared" ref="J134:K137" si="10">$E134-F134</f>
        <v>2010148.8646359444</v>
      </c>
      <c r="K134" s="4">
        <f t="shared" si="10"/>
        <v>1600265.9986359477</v>
      </c>
      <c r="L134" s="4"/>
      <c r="M134" s="8">
        <f>A134</f>
        <v>2022</v>
      </c>
      <c r="N134" s="8">
        <f>B134</f>
        <v>1</v>
      </c>
      <c r="O134" s="2">
        <f>J134/$E134</f>
        <v>7.1745075054607844E-3</v>
      </c>
      <c r="P134" s="2">
        <f>K134/$E134</f>
        <v>5.711577197058307E-3</v>
      </c>
      <c r="S134" s="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2">
        <f t="shared" ref="AD134:AE137" si="11">ABS(O134)</f>
        <v>7.1745075054607844E-3</v>
      </c>
      <c r="AE134" s="2">
        <f t="shared" si="11"/>
        <v>5.711577197058307E-3</v>
      </c>
    </row>
    <row r="135" spans="1:31" x14ac:dyDescent="0.35">
      <c r="A135">
        <v>2022</v>
      </c>
      <c r="B135">
        <v>2</v>
      </c>
      <c r="C135" t="str">
        <f t="shared" si="9"/>
        <v>2022_2</v>
      </c>
      <c r="D135" s="4">
        <v>274240726.01899999</v>
      </c>
      <c r="E135" s="4">
        <v>273453787.95970392</v>
      </c>
      <c r="F135" s="4">
        <v>273414838.44700003</v>
      </c>
      <c r="G135" s="9">
        <v>266707293.72</v>
      </c>
      <c r="H135" s="4">
        <v>273414838.44700003</v>
      </c>
      <c r="I135" s="4"/>
      <c r="J135" s="4">
        <f t="shared" si="10"/>
        <v>38949.512703895569</v>
      </c>
      <c r="K135" s="4">
        <f t="shared" si="10"/>
        <v>6746494.2397039235</v>
      </c>
      <c r="L135" s="4"/>
      <c r="M135" s="8">
        <f>A135</f>
        <v>2022</v>
      </c>
      <c r="N135" s="8">
        <f>B135</f>
        <v>2</v>
      </c>
      <c r="O135" s="2">
        <f>J135/$E135</f>
        <v>1.4243544766560394E-4</v>
      </c>
      <c r="P135" s="2">
        <f>K135/$E135</f>
        <v>2.4671423607041366E-2</v>
      </c>
      <c r="S135" s="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2">
        <f t="shared" si="11"/>
        <v>1.4243544766560394E-4</v>
      </c>
      <c r="AE135" s="2">
        <f t="shared" si="11"/>
        <v>2.4671423607041366E-2</v>
      </c>
    </row>
    <row r="136" spans="1:31" x14ac:dyDescent="0.35">
      <c r="A136">
        <v>2022</v>
      </c>
      <c r="B136">
        <v>3</v>
      </c>
      <c r="C136" t="str">
        <f t="shared" si="9"/>
        <v>2022_3</v>
      </c>
      <c r="D136" s="4">
        <v>271656734.245</v>
      </c>
      <c r="E136" s="4">
        <v>273724481.31183678</v>
      </c>
      <c r="F136" s="4">
        <v>253546872.62599999</v>
      </c>
      <c r="G136" s="9">
        <v>268544232.801</v>
      </c>
      <c r="H136" s="4">
        <v>253546872.62599999</v>
      </c>
      <c r="I136" s="4"/>
      <c r="J136" s="4">
        <f t="shared" si="10"/>
        <v>20177608.685836792</v>
      </c>
      <c r="K136" s="4">
        <f t="shared" si="10"/>
        <v>5180248.5108367801</v>
      </c>
      <c r="L136" s="4"/>
      <c r="M136" s="8">
        <f>A136</f>
        <v>2022</v>
      </c>
      <c r="N136" s="8">
        <f>B136</f>
        <v>3</v>
      </c>
      <c r="O136" s="2">
        <f>J136/$E136</f>
        <v>7.3715031220936839E-2</v>
      </c>
      <c r="P136" s="2">
        <f>K136/$E136</f>
        <v>1.892504640436328E-2</v>
      </c>
      <c r="S136" s="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2">
        <f t="shared" si="11"/>
        <v>7.3715031220936839E-2</v>
      </c>
      <c r="AE136" s="2">
        <f t="shared" si="11"/>
        <v>1.892504640436328E-2</v>
      </c>
    </row>
    <row r="137" spans="1:31" x14ac:dyDescent="0.35">
      <c r="A137">
        <v>2022</v>
      </c>
      <c r="B137">
        <v>4</v>
      </c>
      <c r="C137" t="str">
        <f t="shared" si="9"/>
        <v>2022_4</v>
      </c>
      <c r="D137" s="4">
        <v>259654110.928</v>
      </c>
      <c r="E137" s="4">
        <v>257252043</v>
      </c>
      <c r="F137" s="4">
        <v>264862729.491</v>
      </c>
      <c r="G137" s="9">
        <v>251693705.31600001</v>
      </c>
      <c r="H137" s="4">
        <v>264862729.491</v>
      </c>
      <c r="I137" s="4"/>
      <c r="J137" s="4">
        <f t="shared" si="10"/>
        <v>-7610686.4909999967</v>
      </c>
      <c r="K137" s="4">
        <f t="shared" si="10"/>
        <v>5558337.6839999855</v>
      </c>
      <c r="L137" s="4"/>
      <c r="M137" s="8">
        <f>A137</f>
        <v>2022</v>
      </c>
      <c r="N137" s="8">
        <f>B137</f>
        <v>4</v>
      </c>
      <c r="O137" s="2">
        <f>J137/$E137</f>
        <v>-2.9584552185655515E-2</v>
      </c>
      <c r="P137" s="2">
        <f>K137/$E137</f>
        <v>2.1606583252674054E-2</v>
      </c>
      <c r="S137" s="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2">
        <f t="shared" si="11"/>
        <v>2.9584552185655515E-2</v>
      </c>
      <c r="AE137" s="2">
        <f t="shared" si="11"/>
        <v>2.1606583252674054E-2</v>
      </c>
    </row>
    <row r="138" spans="1:31" x14ac:dyDescent="0.35">
      <c r="A138">
        <v>2022</v>
      </c>
      <c r="B138">
        <v>5</v>
      </c>
      <c r="C138" t="str">
        <f t="shared" si="9"/>
        <v>2022_5</v>
      </c>
      <c r="D138" s="4"/>
      <c r="E138" s="4"/>
      <c r="F138" s="4">
        <v>267408652.03099999</v>
      </c>
      <c r="G138" s="9">
        <v>268473033.64999998</v>
      </c>
      <c r="H138" s="4">
        <v>267408652.03099999</v>
      </c>
      <c r="I138" s="4"/>
      <c r="J138" s="4"/>
      <c r="K138" s="4"/>
      <c r="L138" s="4"/>
      <c r="M138" s="4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</row>
    <row r="139" spans="1:31" x14ac:dyDescent="0.35">
      <c r="A139">
        <v>2022</v>
      </c>
      <c r="B139">
        <v>6</v>
      </c>
      <c r="C139" t="str">
        <f t="shared" si="9"/>
        <v>2022_6</v>
      </c>
      <c r="D139" s="4"/>
      <c r="E139" s="4"/>
      <c r="F139" s="4">
        <v>300151499.84899998</v>
      </c>
      <c r="G139" s="9">
        <v>297284468.90799999</v>
      </c>
      <c r="H139" s="4">
        <v>300151499.84899998</v>
      </c>
      <c r="I139" s="4"/>
      <c r="J139" s="4"/>
      <c r="K139" s="4"/>
      <c r="L139" s="4"/>
      <c r="M139" s="4"/>
      <c r="S139" s="5"/>
      <c r="T139" s="13"/>
      <c r="U139" s="13"/>
      <c r="V139" s="13"/>
      <c r="W139" s="13"/>
      <c r="X139" s="13"/>
      <c r="Y139" s="13"/>
      <c r="Z139" s="13"/>
      <c r="AA139" s="13"/>
      <c r="AB139" s="13"/>
      <c r="AC139" t="s">
        <v>44</v>
      </c>
      <c r="AD139" s="5">
        <f t="shared" ref="AD139:AE139" si="12">AVERAGE(AD86:AD133)</f>
        <v>1.1682337578407948E-2</v>
      </c>
      <c r="AE139" s="5">
        <f t="shared" si="12"/>
        <v>1.0541209102538279E-2</v>
      </c>
    </row>
    <row r="140" spans="1:31" x14ac:dyDescent="0.35">
      <c r="A140">
        <v>2022</v>
      </c>
      <c r="B140">
        <v>7</v>
      </c>
      <c r="C140" t="str">
        <f t="shared" si="9"/>
        <v>2022_7</v>
      </c>
      <c r="D140" s="4"/>
      <c r="E140" s="4"/>
      <c r="F140" s="4">
        <v>314887880.95300001</v>
      </c>
      <c r="G140" s="9">
        <v>306573772.86199999</v>
      </c>
      <c r="H140" s="4">
        <v>314887880.95300001</v>
      </c>
      <c r="I140" s="4"/>
      <c r="J140" s="4"/>
      <c r="K140" s="4"/>
      <c r="L140" s="4"/>
      <c r="M140" s="4"/>
      <c r="S140" s="5"/>
      <c r="T140" s="13"/>
      <c r="U140" s="13"/>
      <c r="V140" s="13"/>
      <c r="W140" s="13"/>
      <c r="X140" s="13"/>
      <c r="Y140" s="13"/>
      <c r="Z140" s="13"/>
      <c r="AA140" s="13"/>
      <c r="AB140" s="13"/>
      <c r="AC140">
        <v>2018</v>
      </c>
      <c r="AD140" s="5">
        <f t="shared" ref="AD140:AE140" si="13">AVERAGE(AD86:AD97)</f>
        <v>1.15338843968132E-2</v>
      </c>
      <c r="AE140" s="5">
        <f t="shared" si="13"/>
        <v>1.1542072415887691E-2</v>
      </c>
    </row>
    <row r="141" spans="1:31" x14ac:dyDescent="0.35">
      <c r="A141">
        <v>2022</v>
      </c>
      <c r="B141">
        <v>8</v>
      </c>
      <c r="C141" t="str">
        <f t="shared" si="9"/>
        <v>2022_8</v>
      </c>
      <c r="D141" s="4"/>
      <c r="E141" s="4"/>
      <c r="F141" s="4">
        <v>311513983.09299999</v>
      </c>
      <c r="G141" s="9">
        <v>305030862.14200002</v>
      </c>
      <c r="H141" s="4">
        <v>311513983.09299999</v>
      </c>
      <c r="I141" s="4"/>
      <c r="J141" s="4"/>
      <c r="K141" s="4"/>
      <c r="L141" s="4"/>
      <c r="M141" s="4"/>
      <c r="S141" s="5"/>
      <c r="T141" s="13"/>
      <c r="U141" s="13"/>
      <c r="V141" s="13"/>
      <c r="W141" s="13"/>
      <c r="X141" s="13"/>
      <c r="Y141" s="13"/>
      <c r="Z141" s="13"/>
      <c r="AA141" s="13"/>
      <c r="AB141" s="13"/>
      <c r="AC141">
        <v>2019</v>
      </c>
      <c r="AD141" s="5">
        <f t="shared" ref="AD141:AE141" si="14">AVERAGE(AD98:AD109)</f>
        <v>1.0713835197665373E-2</v>
      </c>
      <c r="AE141" s="5">
        <f t="shared" si="14"/>
        <v>1.2113766230863394E-2</v>
      </c>
    </row>
    <row r="142" spans="1:31" x14ac:dyDescent="0.35">
      <c r="A142">
        <v>2022</v>
      </c>
      <c r="B142">
        <v>9</v>
      </c>
      <c r="C142" t="str">
        <f t="shared" si="9"/>
        <v>2022_9</v>
      </c>
      <c r="D142" s="4"/>
      <c r="E142" s="4"/>
      <c r="F142" s="4">
        <v>316499070.65399998</v>
      </c>
      <c r="G142" s="9">
        <v>304883976.12400001</v>
      </c>
      <c r="H142" s="4">
        <v>316499070.65399998</v>
      </c>
      <c r="I142" s="4"/>
      <c r="J142" s="4"/>
      <c r="K142" s="4"/>
      <c r="L142" s="4"/>
      <c r="M142" s="4"/>
      <c r="S142" s="5"/>
      <c r="T142" s="13"/>
      <c r="U142" s="13"/>
      <c r="V142" s="13"/>
      <c r="W142" s="13"/>
      <c r="X142" s="13"/>
      <c r="Y142" s="13"/>
      <c r="Z142" s="13"/>
      <c r="AA142" s="13"/>
      <c r="AB142" s="13"/>
      <c r="AC142">
        <v>2020</v>
      </c>
      <c r="AD142" s="5">
        <f t="shared" ref="AD142:AE142" si="15">AVERAGE(AD110:AD121)</f>
        <v>8.6655422434109512E-3</v>
      </c>
      <c r="AE142" s="5">
        <f t="shared" si="15"/>
        <v>8.4058885737021034E-3</v>
      </c>
    </row>
    <row r="143" spans="1:31" x14ac:dyDescent="0.35">
      <c r="A143">
        <v>2022</v>
      </c>
      <c r="B143">
        <v>10</v>
      </c>
      <c r="C143" t="str">
        <f t="shared" si="9"/>
        <v>2022_10</v>
      </c>
      <c r="D143" s="4"/>
      <c r="E143" s="4"/>
      <c r="F143" s="4">
        <v>271409501.82599998</v>
      </c>
      <c r="G143" s="9">
        <v>282984712.71700001</v>
      </c>
      <c r="H143" s="4">
        <v>271409501.82599998</v>
      </c>
      <c r="I143" s="4"/>
      <c r="J143" s="4"/>
      <c r="K143" s="4"/>
      <c r="L143" s="4"/>
      <c r="N143" s="7"/>
      <c r="S143" s="5"/>
      <c r="T143" s="13"/>
      <c r="U143" s="13"/>
      <c r="V143" s="13"/>
      <c r="W143" s="13"/>
      <c r="X143" s="13"/>
      <c r="Y143" s="13"/>
      <c r="Z143" s="13"/>
      <c r="AA143" s="13"/>
      <c r="AB143" s="13"/>
      <c r="AC143">
        <v>2021</v>
      </c>
      <c r="AD143" s="5">
        <f t="shared" ref="AD143:AE143" si="16">AVERAGE(AD122:AD133)</f>
        <v>1.5816088475742278E-2</v>
      </c>
      <c r="AE143" s="5">
        <f t="shared" si="16"/>
        <v>1.0103109189699934E-2</v>
      </c>
    </row>
    <row r="144" spans="1:31" x14ac:dyDescent="0.35">
      <c r="A144">
        <v>2022</v>
      </c>
      <c r="B144">
        <v>11</v>
      </c>
      <c r="C144" t="str">
        <f t="shared" si="9"/>
        <v>2022_11</v>
      </c>
      <c r="D144" s="4"/>
      <c r="E144" s="4"/>
      <c r="F144" s="4">
        <v>255188433.06900001</v>
      </c>
      <c r="G144" s="9">
        <v>252788751.83199999</v>
      </c>
      <c r="H144" s="4">
        <v>255188433.06900001</v>
      </c>
      <c r="I144" s="4"/>
      <c r="J144" s="4"/>
      <c r="K144" s="4"/>
      <c r="L144" s="4"/>
      <c r="N144" s="7"/>
      <c r="S144" s="5"/>
      <c r="T144" s="13"/>
      <c r="U144" s="13"/>
      <c r="V144" s="13"/>
      <c r="W144" s="13"/>
      <c r="X144" s="13"/>
      <c r="Y144" s="13"/>
      <c r="Z144" s="13"/>
      <c r="AA144" s="13"/>
      <c r="AB144" s="13"/>
      <c r="AC144">
        <v>2022</v>
      </c>
      <c r="AD144" s="5">
        <f t="shared" ref="AD144:AE144" si="17">AVERAGE(AD134:AD137)</f>
        <v>2.7654131589929687E-2</v>
      </c>
      <c r="AE144" s="5">
        <f t="shared" si="17"/>
        <v>1.7728657615284249E-2</v>
      </c>
    </row>
    <row r="145" spans="1:19" x14ac:dyDescent="0.35">
      <c r="A145">
        <v>2022</v>
      </c>
      <c r="B145">
        <v>12</v>
      </c>
      <c r="C145" t="str">
        <f t="shared" si="9"/>
        <v>2022_12</v>
      </c>
      <c r="D145" s="4"/>
      <c r="E145" s="4"/>
      <c r="F145" s="4">
        <v>269731605.44</v>
      </c>
      <c r="G145" s="9">
        <v>264429810.377</v>
      </c>
      <c r="H145" s="4">
        <v>269731605.44</v>
      </c>
      <c r="I145" s="4"/>
      <c r="J145" s="4"/>
      <c r="K145" s="4"/>
      <c r="L145" s="4"/>
      <c r="N145" s="7"/>
      <c r="S145" s="7"/>
    </row>
    <row r="146" spans="1:19" x14ac:dyDescent="0.35">
      <c r="A146">
        <v>2023</v>
      </c>
      <c r="B146">
        <v>1</v>
      </c>
      <c r="C146" t="str">
        <f t="shared" si="9"/>
        <v>2023_1</v>
      </c>
      <c r="D146" s="4"/>
      <c r="E146" s="4"/>
      <c r="F146" s="4">
        <v>273981326.98000002</v>
      </c>
      <c r="G146" s="9">
        <v>277629884.75599998</v>
      </c>
      <c r="H146" s="4">
        <v>276741006.94199997</v>
      </c>
      <c r="I146" s="4"/>
      <c r="J146" s="4"/>
      <c r="K146" s="4"/>
      <c r="L146" s="4"/>
      <c r="N146" s="7"/>
      <c r="S146" s="7"/>
    </row>
    <row r="147" spans="1:19" x14ac:dyDescent="0.35">
      <c r="A147">
        <v>2023</v>
      </c>
      <c r="B147">
        <v>2</v>
      </c>
      <c r="C147" t="str">
        <f t="shared" si="9"/>
        <v>2023_2</v>
      </c>
      <c r="D147" s="4"/>
      <c r="E147" s="4"/>
      <c r="F147" s="4">
        <v>269848088.00700003</v>
      </c>
      <c r="G147" s="9">
        <v>262845965.72999999</v>
      </c>
      <c r="H147" s="4">
        <v>272425574.59600002</v>
      </c>
      <c r="I147" s="4"/>
      <c r="J147" s="4"/>
      <c r="K147" s="4"/>
      <c r="L147" s="4"/>
      <c r="N147" s="7"/>
      <c r="S147" s="7"/>
    </row>
    <row r="148" spans="1:19" x14ac:dyDescent="0.35">
      <c r="A148">
        <v>2023</v>
      </c>
      <c r="B148">
        <v>3</v>
      </c>
      <c r="C148" t="str">
        <f t="shared" si="9"/>
        <v>2023_3</v>
      </c>
      <c r="D148" s="4"/>
      <c r="E148" s="4"/>
      <c r="F148" s="4">
        <v>250448252.07499999</v>
      </c>
      <c r="G148" s="9">
        <v>251888715.354</v>
      </c>
      <c r="H148" s="4">
        <v>252926092.04300001</v>
      </c>
      <c r="I148" s="4"/>
      <c r="J148" s="4"/>
      <c r="K148" s="4"/>
      <c r="L148" s="4"/>
      <c r="N148" s="7"/>
      <c r="S148" s="7"/>
    </row>
    <row r="149" spans="1:19" x14ac:dyDescent="0.35">
      <c r="A149">
        <v>2023</v>
      </c>
      <c r="B149">
        <v>4</v>
      </c>
      <c r="C149" t="str">
        <f t="shared" si="9"/>
        <v>2023_4</v>
      </c>
      <c r="D149" s="4"/>
      <c r="E149" s="4"/>
      <c r="F149" s="4">
        <v>261660801.986</v>
      </c>
      <c r="G149" s="9">
        <v>250593058.704</v>
      </c>
      <c r="H149" s="4">
        <v>264387649.92899999</v>
      </c>
      <c r="I149" s="4"/>
      <c r="J149" s="4"/>
      <c r="K149" s="4"/>
      <c r="L149" s="4"/>
      <c r="N149" s="7"/>
      <c r="S149" s="7"/>
    </row>
    <row r="150" spans="1:19" x14ac:dyDescent="0.35">
      <c r="A150">
        <v>2023</v>
      </c>
      <c r="B150">
        <v>5</v>
      </c>
      <c r="C150" t="str">
        <f t="shared" si="9"/>
        <v>2023_5</v>
      </c>
      <c r="D150" s="4"/>
      <c r="E150" s="4"/>
      <c r="F150" s="4">
        <v>264503808.78299999</v>
      </c>
      <c r="G150" s="9">
        <v>269278907.486</v>
      </c>
      <c r="H150" s="4">
        <v>267167111.197</v>
      </c>
      <c r="I150" s="4"/>
      <c r="J150" s="4"/>
      <c r="K150" s="4"/>
      <c r="L150" s="4"/>
      <c r="N150" s="7"/>
      <c r="O150" s="7"/>
      <c r="P150" s="7"/>
      <c r="Q150" s="7"/>
      <c r="R150" s="7"/>
      <c r="S150" s="7"/>
    </row>
    <row r="151" spans="1:19" x14ac:dyDescent="0.35">
      <c r="A151">
        <v>2023</v>
      </c>
      <c r="B151">
        <v>6</v>
      </c>
      <c r="C151" t="str">
        <f t="shared" si="9"/>
        <v>2023_6</v>
      </c>
      <c r="D151" s="4"/>
      <c r="E151" s="4"/>
      <c r="F151" s="4">
        <v>297347447.57800001</v>
      </c>
      <c r="G151" s="9">
        <v>301969954.88200003</v>
      </c>
      <c r="H151" s="4">
        <v>300117344.69599998</v>
      </c>
      <c r="I151" s="4"/>
      <c r="J151" s="4"/>
      <c r="K151" s="4"/>
      <c r="L151" s="4"/>
      <c r="M151" s="4"/>
    </row>
    <row r="152" spans="1:19" x14ac:dyDescent="0.35">
      <c r="A152">
        <v>2023</v>
      </c>
      <c r="B152">
        <v>7</v>
      </c>
      <c r="C152" t="str">
        <f t="shared" si="9"/>
        <v>2023_7</v>
      </c>
      <c r="D152" s="4"/>
      <c r="E152" s="4"/>
      <c r="F152" s="4">
        <v>312263752.43599999</v>
      </c>
      <c r="G152" s="9">
        <v>302274881.95899999</v>
      </c>
      <c r="H152" s="4">
        <v>315075455.35000002</v>
      </c>
      <c r="I152" s="4"/>
      <c r="J152" s="4"/>
      <c r="K152" s="4"/>
      <c r="L152" s="4"/>
      <c r="M152" s="4"/>
    </row>
    <row r="153" spans="1:19" x14ac:dyDescent="0.35">
      <c r="A153">
        <v>2023</v>
      </c>
      <c r="B153">
        <v>8</v>
      </c>
      <c r="C153" t="str">
        <f t="shared" si="9"/>
        <v>2023_8</v>
      </c>
      <c r="D153" s="4"/>
      <c r="E153" s="4"/>
      <c r="F153" s="4">
        <v>309197925.60100001</v>
      </c>
      <c r="G153" s="9">
        <v>307112410.33200002</v>
      </c>
      <c r="H153" s="4">
        <v>311907640.60299999</v>
      </c>
      <c r="I153" s="4"/>
      <c r="J153" s="4"/>
      <c r="K153" s="4"/>
      <c r="L153" s="4"/>
      <c r="N153" s="7"/>
    </row>
    <row r="154" spans="1:19" x14ac:dyDescent="0.35">
      <c r="A154">
        <v>2023</v>
      </c>
      <c r="B154">
        <v>9</v>
      </c>
      <c r="C154" t="str">
        <f t="shared" si="9"/>
        <v>2023_9</v>
      </c>
      <c r="D154" s="4"/>
      <c r="E154" s="4"/>
      <c r="F154" s="4">
        <v>314247477.19700003</v>
      </c>
      <c r="G154" s="9">
        <v>310389066.36299998</v>
      </c>
      <c r="H154" s="4">
        <v>317138519.08700001</v>
      </c>
      <c r="I154" s="4"/>
      <c r="J154" s="4"/>
      <c r="K154" s="4"/>
      <c r="L154" s="4"/>
      <c r="N154" s="7"/>
    </row>
    <row r="155" spans="1:19" x14ac:dyDescent="0.35">
      <c r="A155">
        <v>2023</v>
      </c>
      <c r="B155">
        <v>10</v>
      </c>
      <c r="C155" t="str">
        <f t="shared" si="9"/>
        <v>2023_10</v>
      </c>
      <c r="D155" s="4"/>
      <c r="E155" s="4"/>
      <c r="F155" s="4">
        <v>269565746.26599997</v>
      </c>
      <c r="G155" s="9">
        <v>269051546.22299999</v>
      </c>
      <c r="H155" s="4">
        <v>272241104.292</v>
      </c>
      <c r="I155" s="4"/>
      <c r="J155" s="4"/>
      <c r="K155" s="4"/>
      <c r="L155" s="4"/>
      <c r="N155" s="7"/>
    </row>
    <row r="156" spans="1:19" x14ac:dyDescent="0.35">
      <c r="A156">
        <v>2023</v>
      </c>
      <c r="B156">
        <v>11</v>
      </c>
      <c r="C156" t="str">
        <f t="shared" si="9"/>
        <v>2023_11</v>
      </c>
      <c r="D156" s="4"/>
      <c r="E156" s="4"/>
      <c r="F156" s="4">
        <v>253580754.127</v>
      </c>
      <c r="G156" s="9">
        <v>242401201.93599999</v>
      </c>
      <c r="H156" s="4">
        <v>256191527.48699999</v>
      </c>
      <c r="I156" s="4"/>
      <c r="J156" s="4"/>
      <c r="K156" s="4"/>
      <c r="L156" s="4"/>
      <c r="N156" s="7"/>
    </row>
    <row r="157" spans="1:19" x14ac:dyDescent="0.35">
      <c r="A157">
        <v>2023</v>
      </c>
      <c r="B157">
        <v>12</v>
      </c>
      <c r="C157" t="str">
        <f t="shared" si="9"/>
        <v>2023_12</v>
      </c>
      <c r="D157" s="4"/>
      <c r="E157" s="4"/>
      <c r="F157" s="4">
        <v>268279578.85800001</v>
      </c>
      <c r="G157" s="9">
        <v>260584873.11899999</v>
      </c>
      <c r="H157" s="4">
        <v>271031598.412</v>
      </c>
      <c r="I157" s="4"/>
      <c r="J157" s="4"/>
      <c r="K157" s="4"/>
      <c r="L157" s="4"/>
      <c r="N157" s="7"/>
    </row>
    <row r="158" spans="1:19" x14ac:dyDescent="0.35">
      <c r="A158">
        <v>2024</v>
      </c>
      <c r="B158">
        <v>1</v>
      </c>
      <c r="C158" t="str">
        <f t="shared" si="9"/>
        <v>2024_1</v>
      </c>
      <c r="D158" s="4"/>
      <c r="E158" s="4"/>
      <c r="F158" s="4">
        <v>272800644.18699998</v>
      </c>
      <c r="G158" s="9">
        <v>287227134.074</v>
      </c>
      <c r="H158" s="4">
        <v>278078599.09899998</v>
      </c>
      <c r="I158" s="4"/>
      <c r="J158" s="4"/>
      <c r="K158" s="4"/>
      <c r="L158" s="4"/>
      <c r="N158" s="7"/>
    </row>
    <row r="159" spans="1:19" x14ac:dyDescent="0.35">
      <c r="A159">
        <v>2024</v>
      </c>
      <c r="B159">
        <v>2</v>
      </c>
      <c r="C159" t="str">
        <f t="shared" si="9"/>
        <v>2024_2</v>
      </c>
      <c r="D159" s="4"/>
      <c r="E159" s="4"/>
      <c r="F159" s="4">
        <v>269686871.53399998</v>
      </c>
      <c r="G159" s="9">
        <v>276560744.51899999</v>
      </c>
      <c r="H159" s="4">
        <v>274634403.44199997</v>
      </c>
      <c r="I159" s="4"/>
      <c r="J159" s="4"/>
      <c r="K159" s="4"/>
      <c r="L159" s="4"/>
      <c r="N159" s="7"/>
    </row>
    <row r="160" spans="1:19" x14ac:dyDescent="0.35">
      <c r="A160">
        <v>2024</v>
      </c>
      <c r="B160">
        <v>3</v>
      </c>
      <c r="C160" t="str">
        <f t="shared" si="9"/>
        <v>2024_3</v>
      </c>
      <c r="D160" s="4"/>
      <c r="E160" s="4"/>
      <c r="F160" s="4">
        <v>257266823.10299999</v>
      </c>
      <c r="G160" s="9">
        <v>249639264.57600001</v>
      </c>
      <c r="H160" s="4">
        <v>262158168.523</v>
      </c>
      <c r="I160" s="4"/>
      <c r="J160" s="4"/>
      <c r="K160" s="4"/>
      <c r="L160" s="4"/>
      <c r="N160" s="7"/>
    </row>
    <row r="161" spans="1:14" x14ac:dyDescent="0.35">
      <c r="A161">
        <v>2024</v>
      </c>
      <c r="B161">
        <v>4</v>
      </c>
      <c r="C161" t="str">
        <f t="shared" si="9"/>
        <v>2024_4</v>
      </c>
      <c r="D161" s="4"/>
      <c r="E161" s="4"/>
      <c r="F161" s="4">
        <v>260587113.93799999</v>
      </c>
      <c r="G161" s="9">
        <v>240121907.43599999</v>
      </c>
      <c r="H161" s="4">
        <v>265804178.08500001</v>
      </c>
      <c r="I161" s="4"/>
      <c r="J161" s="4"/>
      <c r="K161" s="4"/>
      <c r="L161" s="4"/>
      <c r="M161" s="4"/>
    </row>
    <row r="162" spans="1:14" x14ac:dyDescent="0.35">
      <c r="A162">
        <v>2024</v>
      </c>
      <c r="B162">
        <v>5</v>
      </c>
      <c r="C162" t="str">
        <f t="shared" si="9"/>
        <v>2024_5</v>
      </c>
      <c r="D162" s="4"/>
      <c r="E162" s="4"/>
      <c r="F162" s="4">
        <v>263374838.97299999</v>
      </c>
      <c r="G162" s="9">
        <v>270685124.51800001</v>
      </c>
      <c r="H162" s="4">
        <v>268570668.64700001</v>
      </c>
      <c r="I162" s="4"/>
      <c r="M162" s="4"/>
    </row>
    <row r="163" spans="1:14" x14ac:dyDescent="0.35">
      <c r="A163">
        <v>2024</v>
      </c>
      <c r="B163">
        <v>6</v>
      </c>
      <c r="C163" t="str">
        <f t="shared" si="9"/>
        <v>2024_6</v>
      </c>
      <c r="D163" s="4"/>
      <c r="E163" s="4"/>
      <c r="F163" s="4">
        <v>296129875.36699998</v>
      </c>
      <c r="G163" s="9">
        <v>304769944.12900001</v>
      </c>
      <c r="H163" s="4">
        <v>301515193.89700001</v>
      </c>
      <c r="I163" s="4"/>
      <c r="J163" s="4"/>
      <c r="K163" s="4"/>
      <c r="L163" s="4"/>
      <c r="N163" s="7"/>
    </row>
    <row r="164" spans="1:14" x14ac:dyDescent="0.35">
      <c r="A164">
        <v>2024</v>
      </c>
      <c r="B164">
        <v>7</v>
      </c>
      <c r="C164" t="str">
        <f t="shared" si="9"/>
        <v>2024_7</v>
      </c>
      <c r="D164" s="4"/>
      <c r="E164" s="4"/>
      <c r="F164" s="4">
        <v>310934441.21799999</v>
      </c>
      <c r="G164" s="9">
        <v>287649826.05599999</v>
      </c>
      <c r="H164" s="4">
        <v>316384297.98699999</v>
      </c>
      <c r="I164" s="4"/>
      <c r="J164" s="4"/>
      <c r="K164" s="4"/>
      <c r="L164" s="4"/>
      <c r="N164" s="7"/>
    </row>
    <row r="165" spans="1:14" x14ac:dyDescent="0.35">
      <c r="A165">
        <v>2024</v>
      </c>
      <c r="B165">
        <v>8</v>
      </c>
      <c r="C165" t="str">
        <f t="shared" si="9"/>
        <v>2024_8</v>
      </c>
      <c r="D165" s="4"/>
      <c r="E165" s="4"/>
      <c r="F165" s="4">
        <v>307827699.23299998</v>
      </c>
      <c r="G165" s="9">
        <v>317679768.06900001</v>
      </c>
      <c r="H165" s="4">
        <v>313067275.59899998</v>
      </c>
      <c r="I165" s="4"/>
      <c r="J165" s="4"/>
      <c r="K165" s="4"/>
      <c r="L165" s="4"/>
      <c r="N165" s="7"/>
    </row>
    <row r="166" spans="1:14" x14ac:dyDescent="0.35">
      <c r="A166">
        <v>2024</v>
      </c>
      <c r="B166">
        <v>9</v>
      </c>
      <c r="C166" t="str">
        <f t="shared" si="9"/>
        <v>2024_9</v>
      </c>
      <c r="D166" s="4"/>
      <c r="E166" s="4"/>
      <c r="F166" s="4">
        <v>312691845.38</v>
      </c>
      <c r="G166" s="9">
        <v>315454699.00199997</v>
      </c>
      <c r="H166" s="4">
        <v>318262511.60600001</v>
      </c>
      <c r="I166" s="4"/>
      <c r="J166" s="4"/>
      <c r="K166" s="4"/>
      <c r="L166" s="4"/>
      <c r="N166" s="7"/>
    </row>
    <row r="167" spans="1:14" x14ac:dyDescent="0.35">
      <c r="A167">
        <v>2024</v>
      </c>
      <c r="B167">
        <v>10</v>
      </c>
      <c r="C167" t="str">
        <f t="shared" si="9"/>
        <v>2024_10</v>
      </c>
      <c r="D167" s="4"/>
      <c r="E167" s="4"/>
      <c r="F167" s="4">
        <v>268048795.10299999</v>
      </c>
      <c r="G167" s="9">
        <v>262236030.435</v>
      </c>
      <c r="H167" s="4">
        <v>273192367.80800003</v>
      </c>
      <c r="I167" s="4"/>
      <c r="J167" s="4"/>
      <c r="K167" s="4"/>
      <c r="L167" s="4"/>
      <c r="N167" s="7"/>
    </row>
    <row r="168" spans="1:14" x14ac:dyDescent="0.35">
      <c r="A168">
        <v>2024</v>
      </c>
      <c r="B168">
        <v>11</v>
      </c>
      <c r="C168" t="str">
        <f t="shared" si="9"/>
        <v>2024_11</v>
      </c>
      <c r="D168" s="4"/>
      <c r="E168" s="4"/>
      <c r="F168" s="4">
        <v>251992548.85600001</v>
      </c>
      <c r="G168" s="9">
        <v>249053161.794</v>
      </c>
      <c r="H168" s="4">
        <v>256976077.192</v>
      </c>
      <c r="I168" s="4"/>
      <c r="J168" s="4"/>
      <c r="K168" s="4"/>
      <c r="L168" s="4"/>
      <c r="N168" s="7"/>
    </row>
    <row r="169" spans="1:14" x14ac:dyDescent="0.35">
      <c r="A169">
        <v>2024</v>
      </c>
      <c r="B169">
        <v>12</v>
      </c>
      <c r="C169" t="str">
        <f t="shared" si="9"/>
        <v>2024_12</v>
      </c>
      <c r="D169" s="4"/>
      <c r="E169" s="4"/>
      <c r="F169" s="4">
        <v>266513224.956</v>
      </c>
      <c r="G169" s="9">
        <v>266394023.023</v>
      </c>
      <c r="H169" s="4">
        <v>271764482.10900003</v>
      </c>
      <c r="I169" s="4"/>
      <c r="J169" s="4"/>
      <c r="K169" s="4"/>
      <c r="L169" s="4"/>
      <c r="N169" s="7"/>
    </row>
    <row r="170" spans="1:14" x14ac:dyDescent="0.35">
      <c r="A170">
        <v>2025</v>
      </c>
      <c r="B170">
        <v>1</v>
      </c>
      <c r="C170" t="str">
        <f t="shared" si="9"/>
        <v>2025_1</v>
      </c>
      <c r="D170" s="4"/>
      <c r="E170" s="4"/>
      <c r="F170" s="4">
        <v>271132194.33700001</v>
      </c>
      <c r="G170" s="9">
        <v>269971423.92000002</v>
      </c>
      <c r="H170" s="4">
        <v>278681992.01700002</v>
      </c>
      <c r="I170" s="4"/>
      <c r="J170" s="4"/>
      <c r="K170" s="4"/>
      <c r="L170" s="4"/>
      <c r="N170" s="7"/>
    </row>
    <row r="171" spans="1:14" x14ac:dyDescent="0.35">
      <c r="A171">
        <v>2025</v>
      </c>
      <c r="B171">
        <v>2</v>
      </c>
      <c r="C171" t="str">
        <f t="shared" si="9"/>
        <v>2025_2</v>
      </c>
      <c r="D171" s="4"/>
      <c r="E171" s="4"/>
      <c r="F171" s="4">
        <v>267235896.618</v>
      </c>
      <c r="G171" s="9">
        <v>263277503.86399999</v>
      </c>
      <c r="H171" s="4">
        <v>274288696.98299998</v>
      </c>
      <c r="I171" s="4"/>
      <c r="J171" s="4"/>
      <c r="K171" s="4"/>
      <c r="L171" s="4"/>
      <c r="M171" s="4"/>
    </row>
    <row r="172" spans="1:14" x14ac:dyDescent="0.35">
      <c r="A172">
        <v>2025</v>
      </c>
      <c r="B172">
        <v>3</v>
      </c>
      <c r="C172" t="str">
        <f t="shared" si="9"/>
        <v>2025_3</v>
      </c>
      <c r="D172" s="4"/>
      <c r="E172" s="4"/>
      <c r="F172" s="4">
        <v>247983937.36000001</v>
      </c>
      <c r="G172" s="9">
        <v>245652211.831</v>
      </c>
      <c r="H172" s="4">
        <v>254765454.632</v>
      </c>
      <c r="I172" s="4"/>
      <c r="M172" s="4"/>
    </row>
    <row r="173" spans="1:14" x14ac:dyDescent="0.35">
      <c r="A173">
        <v>2025</v>
      </c>
      <c r="B173">
        <v>4</v>
      </c>
      <c r="C173" t="str">
        <f t="shared" si="9"/>
        <v>2025_4</v>
      </c>
      <c r="D173" s="4"/>
      <c r="E173" s="4"/>
      <c r="F173" s="4">
        <v>258921271.08700001</v>
      </c>
      <c r="G173" s="9">
        <v>245928899.042</v>
      </c>
      <c r="H173" s="4">
        <v>266383478.083</v>
      </c>
      <c r="I173" s="4"/>
      <c r="J173" s="4"/>
      <c r="K173" s="4"/>
      <c r="L173" s="4"/>
      <c r="N173" s="7"/>
    </row>
    <row r="174" spans="1:14" x14ac:dyDescent="0.35">
      <c r="A174">
        <v>2025</v>
      </c>
      <c r="B174">
        <v>5</v>
      </c>
      <c r="C174" t="str">
        <f t="shared" si="9"/>
        <v>2025_5</v>
      </c>
      <c r="D174" s="4"/>
      <c r="E174" s="4"/>
      <c r="F174" s="4">
        <v>261763451.66800001</v>
      </c>
      <c r="G174" s="9">
        <v>264454892.24000001</v>
      </c>
      <c r="H174" s="4">
        <v>269251887.85299999</v>
      </c>
      <c r="I174" s="4"/>
      <c r="J174" s="4"/>
      <c r="K174" s="4"/>
      <c r="L174" s="4"/>
      <c r="N174" s="7"/>
    </row>
    <row r="175" spans="1:14" x14ac:dyDescent="0.35">
      <c r="A175">
        <v>2025</v>
      </c>
      <c r="B175">
        <v>6</v>
      </c>
      <c r="C175" t="str">
        <f t="shared" si="9"/>
        <v>2025_6</v>
      </c>
      <c r="D175" s="4"/>
      <c r="E175" s="4"/>
      <c r="F175" s="4">
        <v>294488116.58099997</v>
      </c>
      <c r="G175" s="9">
        <v>287908920.86400002</v>
      </c>
      <c r="H175" s="4">
        <v>302241698.92000002</v>
      </c>
      <c r="I175" s="4"/>
      <c r="J175" s="4"/>
      <c r="K175" s="4"/>
      <c r="L175" s="4"/>
      <c r="N175" s="7"/>
    </row>
    <row r="176" spans="1:14" x14ac:dyDescent="0.35">
      <c r="A176">
        <v>2025</v>
      </c>
      <c r="B176">
        <v>7</v>
      </c>
      <c r="C176" t="str">
        <f t="shared" si="9"/>
        <v>2025_7</v>
      </c>
      <c r="D176" s="4"/>
      <c r="E176" s="4"/>
      <c r="F176" s="4">
        <v>309338728.19400001</v>
      </c>
      <c r="G176" s="9">
        <v>301248836.852</v>
      </c>
      <c r="H176" s="4">
        <v>317179809.58399999</v>
      </c>
      <c r="I176" s="4"/>
      <c r="J176" s="4"/>
      <c r="K176" s="4"/>
      <c r="L176" s="4"/>
      <c r="N176" s="7"/>
    </row>
    <row r="177" spans="1:29" x14ac:dyDescent="0.35">
      <c r="A177">
        <v>2025</v>
      </c>
      <c r="B177">
        <v>8</v>
      </c>
      <c r="C177" t="str">
        <f t="shared" si="9"/>
        <v>2025_8</v>
      </c>
      <c r="D177" s="4"/>
      <c r="E177" s="4"/>
      <c r="F177" s="4">
        <v>306358042.35299999</v>
      </c>
      <c r="G177" s="9">
        <v>316472742.94300002</v>
      </c>
      <c r="H177" s="4">
        <v>313893309.06800002</v>
      </c>
      <c r="I177" s="4"/>
      <c r="J177" s="4"/>
      <c r="K177" s="4"/>
      <c r="L177" s="4"/>
      <c r="N177" s="7"/>
    </row>
    <row r="178" spans="1:29" x14ac:dyDescent="0.35">
      <c r="A178">
        <v>2025</v>
      </c>
      <c r="B178">
        <v>9</v>
      </c>
      <c r="C178" t="str">
        <f t="shared" si="9"/>
        <v>2025_9</v>
      </c>
      <c r="D178" s="4"/>
      <c r="E178" s="4"/>
      <c r="F178" s="4">
        <v>311193642.00800002</v>
      </c>
      <c r="G178" s="9">
        <v>298498771.63200003</v>
      </c>
      <c r="H178" s="4">
        <v>319197978.62800002</v>
      </c>
      <c r="I178" s="4"/>
      <c r="J178" s="4"/>
      <c r="K178" s="4"/>
      <c r="L178" s="4"/>
      <c r="N178" s="7"/>
    </row>
    <row r="179" spans="1:29" x14ac:dyDescent="0.35">
      <c r="A179">
        <v>2025</v>
      </c>
      <c r="B179">
        <v>10</v>
      </c>
      <c r="C179" t="str">
        <f t="shared" si="9"/>
        <v>2025_10</v>
      </c>
      <c r="D179" s="4"/>
      <c r="E179" s="4"/>
      <c r="F179" s="4">
        <v>266713992.81799999</v>
      </c>
      <c r="G179" s="9">
        <v>261317793.116</v>
      </c>
      <c r="H179" s="4">
        <v>274101457.95599997</v>
      </c>
      <c r="I179" s="4"/>
      <c r="J179" s="4"/>
      <c r="K179" s="4"/>
      <c r="L179" s="4"/>
      <c r="N179" s="7"/>
    </row>
    <row r="180" spans="1:29" x14ac:dyDescent="0.35">
      <c r="A180">
        <v>2025</v>
      </c>
      <c r="B180">
        <v>11</v>
      </c>
      <c r="C180" t="str">
        <f t="shared" si="9"/>
        <v>2025_11</v>
      </c>
      <c r="D180" s="4"/>
      <c r="E180" s="4"/>
      <c r="F180" s="4">
        <v>250699658.86399999</v>
      </c>
      <c r="G180" s="9">
        <v>247500671.67399999</v>
      </c>
      <c r="H180" s="4">
        <v>257836616.32600001</v>
      </c>
      <c r="I180" s="4"/>
      <c r="J180" s="4"/>
      <c r="K180" s="4"/>
      <c r="L180" s="4"/>
      <c r="N180" s="7"/>
    </row>
    <row r="181" spans="1:29" x14ac:dyDescent="0.35">
      <c r="A181">
        <v>2025</v>
      </c>
      <c r="B181">
        <v>12</v>
      </c>
      <c r="C181" t="str">
        <f t="shared" si="9"/>
        <v>2025_12</v>
      </c>
      <c r="D181" s="4"/>
      <c r="E181" s="4"/>
      <c r="F181" s="4">
        <v>265193865.30000001</v>
      </c>
      <c r="G181" s="9">
        <v>264008118.52200001</v>
      </c>
      <c r="H181" s="4">
        <v>272715505.70899999</v>
      </c>
      <c r="I181" s="4"/>
      <c r="J181" s="4"/>
      <c r="K181" s="4"/>
      <c r="L181" s="4"/>
      <c r="M181" s="4"/>
    </row>
    <row r="182" spans="1:29" x14ac:dyDescent="0.35">
      <c r="A182">
        <v>2026</v>
      </c>
      <c r="B182">
        <v>1</v>
      </c>
      <c r="C182" t="str">
        <f t="shared" si="9"/>
        <v>2026_1</v>
      </c>
      <c r="D182" s="4"/>
      <c r="E182" s="4"/>
      <c r="F182" s="4">
        <v>269361563.88800001</v>
      </c>
      <c r="G182" s="9">
        <v>269332573.06900001</v>
      </c>
      <c r="H182" s="4">
        <v>279677490.04400003</v>
      </c>
      <c r="I182" s="4"/>
      <c r="M182" s="4"/>
      <c r="P182" s="4"/>
      <c r="Q182" s="4"/>
    </row>
    <row r="183" spans="1:29" x14ac:dyDescent="0.35">
      <c r="A183">
        <v>2026</v>
      </c>
      <c r="B183">
        <v>2</v>
      </c>
      <c r="C183" t="str">
        <f t="shared" si="9"/>
        <v>2026_2</v>
      </c>
      <c r="D183" s="4"/>
      <c r="E183" s="4"/>
      <c r="F183" s="4">
        <v>265675037.23800001</v>
      </c>
      <c r="G183" s="9">
        <v>261689368.28299999</v>
      </c>
      <c r="H183" s="4">
        <v>275315650.96499997</v>
      </c>
      <c r="I183" s="4"/>
      <c r="J183" s="4"/>
      <c r="K183" s="4"/>
      <c r="L183" s="4"/>
      <c r="N183" s="7"/>
      <c r="P183" s="4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</row>
    <row r="184" spans="1:29" x14ac:dyDescent="0.35">
      <c r="A184">
        <v>2026</v>
      </c>
      <c r="B184">
        <v>3</v>
      </c>
      <c r="C184" t="str">
        <f t="shared" si="9"/>
        <v>2026_3</v>
      </c>
      <c r="D184" s="4"/>
      <c r="E184" s="4"/>
      <c r="F184" s="4">
        <v>246572582.72999999</v>
      </c>
      <c r="G184" s="9">
        <v>244312629.72099999</v>
      </c>
      <c r="H184" s="4">
        <v>255845999.40799999</v>
      </c>
      <c r="I184" s="4"/>
      <c r="J184" s="4"/>
      <c r="K184" s="4"/>
      <c r="L184" s="4"/>
      <c r="N184" s="7"/>
      <c r="P184" s="4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</row>
    <row r="185" spans="1:29" x14ac:dyDescent="0.35">
      <c r="A185">
        <v>2026</v>
      </c>
      <c r="B185">
        <v>4</v>
      </c>
      <c r="C185" t="str">
        <f t="shared" si="9"/>
        <v>2026_4</v>
      </c>
      <c r="D185" s="4"/>
      <c r="E185" s="4"/>
      <c r="F185" s="4">
        <v>257453980.965</v>
      </c>
      <c r="G185" s="9">
        <v>263280733.26499999</v>
      </c>
      <c r="H185" s="4">
        <v>267661683.639</v>
      </c>
      <c r="I185" s="4"/>
      <c r="J185" s="4"/>
      <c r="K185" s="4"/>
      <c r="L185" s="4"/>
      <c r="N185" s="7"/>
      <c r="P185" s="4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</row>
    <row r="186" spans="1:29" x14ac:dyDescent="0.35">
      <c r="A186">
        <v>2026</v>
      </c>
      <c r="B186">
        <v>5</v>
      </c>
      <c r="C186" t="str">
        <f t="shared" si="9"/>
        <v>2026_5</v>
      </c>
      <c r="D186" s="4"/>
      <c r="E186" s="4"/>
      <c r="F186" s="4">
        <v>260401785.208</v>
      </c>
      <c r="G186" s="9">
        <v>256800972.71700001</v>
      </c>
      <c r="H186" s="4">
        <v>270652001.02899998</v>
      </c>
      <c r="I186" s="4"/>
      <c r="J186" s="4"/>
      <c r="K186" s="4"/>
      <c r="L186" s="4"/>
      <c r="N186" s="7"/>
      <c r="P186" s="4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</row>
    <row r="187" spans="1:29" x14ac:dyDescent="0.35">
      <c r="A187">
        <v>2026</v>
      </c>
      <c r="B187">
        <v>6</v>
      </c>
      <c r="C187" t="str">
        <f t="shared" si="9"/>
        <v>2026_6</v>
      </c>
      <c r="D187" s="4"/>
      <c r="E187" s="4"/>
      <c r="F187" s="4">
        <v>293161283.917</v>
      </c>
      <c r="G187" s="9">
        <v>272469480.29000002</v>
      </c>
      <c r="H187" s="4">
        <v>303772311.29000002</v>
      </c>
      <c r="I187" s="4"/>
      <c r="J187" s="4"/>
      <c r="K187" s="4"/>
      <c r="L187" s="4"/>
      <c r="N187" s="7"/>
      <c r="P187" s="4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</row>
    <row r="188" spans="1:29" x14ac:dyDescent="0.35">
      <c r="A188">
        <v>2026</v>
      </c>
      <c r="B188">
        <v>7</v>
      </c>
      <c r="C188" t="str">
        <f t="shared" si="9"/>
        <v>2026_7</v>
      </c>
      <c r="D188" s="4"/>
      <c r="E188" s="4"/>
      <c r="F188" s="4">
        <v>308071844.44700003</v>
      </c>
      <c r="G188" s="9">
        <v>315725697.49800003</v>
      </c>
      <c r="H188" s="4">
        <v>318800278.60299999</v>
      </c>
      <c r="I188" s="4"/>
      <c r="J188" s="4"/>
      <c r="K188" s="4"/>
      <c r="L188" s="4"/>
      <c r="N188" s="7"/>
      <c r="P188" s="4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</row>
    <row r="189" spans="1:29" x14ac:dyDescent="0.35">
      <c r="A189">
        <v>2026</v>
      </c>
      <c r="B189">
        <v>8</v>
      </c>
      <c r="C189" t="str">
        <f t="shared" si="9"/>
        <v>2026_8</v>
      </c>
      <c r="D189" s="4"/>
      <c r="E189" s="4"/>
      <c r="F189" s="4">
        <v>305212819.329</v>
      </c>
      <c r="G189" s="9">
        <v>313939566.85000002</v>
      </c>
      <c r="H189" s="4">
        <v>315520005.38800001</v>
      </c>
      <c r="I189" s="4"/>
      <c r="J189" s="4"/>
      <c r="K189" s="4"/>
      <c r="L189" s="4"/>
      <c r="N189" s="7"/>
      <c r="P189" s="4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</row>
    <row r="190" spans="1:29" x14ac:dyDescent="0.35">
      <c r="A190">
        <v>2026</v>
      </c>
      <c r="B190">
        <v>9</v>
      </c>
      <c r="C190" t="str">
        <f t="shared" si="9"/>
        <v>2026_9</v>
      </c>
      <c r="D190" s="4"/>
      <c r="E190" s="4"/>
      <c r="F190" s="4">
        <v>310052503.65799999</v>
      </c>
      <c r="G190" s="9">
        <v>280489843.20999998</v>
      </c>
      <c r="H190" s="4">
        <v>320999831.454</v>
      </c>
      <c r="I190" s="4"/>
      <c r="J190" s="4"/>
      <c r="K190" s="4"/>
      <c r="L190" s="4"/>
      <c r="N190" s="7"/>
      <c r="P190" s="4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</row>
    <row r="191" spans="1:29" x14ac:dyDescent="0.35">
      <c r="A191">
        <v>2026</v>
      </c>
      <c r="B191">
        <v>10</v>
      </c>
      <c r="C191" t="str">
        <f t="shared" si="9"/>
        <v>2026_10</v>
      </c>
      <c r="D191" s="4"/>
      <c r="E191" s="4"/>
      <c r="F191" s="4">
        <v>265735939.09999999</v>
      </c>
      <c r="G191" s="9">
        <v>263253761.896</v>
      </c>
      <c r="H191" s="4">
        <v>275835718.12199998</v>
      </c>
      <c r="I191" s="4"/>
      <c r="J191" s="4"/>
      <c r="K191" s="4"/>
      <c r="L191" s="4"/>
      <c r="M191" s="4"/>
    </row>
    <row r="192" spans="1:29" x14ac:dyDescent="0.35">
      <c r="A192">
        <v>2026</v>
      </c>
      <c r="B192">
        <v>11</v>
      </c>
      <c r="C192" t="str">
        <f t="shared" si="9"/>
        <v>2026_11</v>
      </c>
      <c r="D192" s="4"/>
      <c r="E192" s="4"/>
      <c r="F192" s="4">
        <v>249832660.447</v>
      </c>
      <c r="G192" s="9">
        <v>246437436.42899999</v>
      </c>
      <c r="H192" s="4">
        <v>259617180.35299999</v>
      </c>
      <c r="I192" s="4"/>
      <c r="M192" s="4"/>
    </row>
    <row r="193" spans="1:14" x14ac:dyDescent="0.35">
      <c r="A193">
        <v>2026</v>
      </c>
      <c r="B193">
        <v>12</v>
      </c>
      <c r="C193" t="str">
        <f t="shared" si="9"/>
        <v>2026_12</v>
      </c>
      <c r="D193" s="4"/>
      <c r="E193" s="4"/>
      <c r="F193" s="4">
        <v>264361783.72499999</v>
      </c>
      <c r="G193" s="9">
        <v>262163968.44100001</v>
      </c>
      <c r="H193" s="4">
        <v>274676998.95300001</v>
      </c>
      <c r="I193" s="4"/>
      <c r="J193" s="4"/>
      <c r="K193" s="4"/>
      <c r="L193" s="4"/>
      <c r="N193" s="7"/>
    </row>
    <row r="194" spans="1:14" x14ac:dyDescent="0.35">
      <c r="A194">
        <v>2027</v>
      </c>
      <c r="B194">
        <v>1</v>
      </c>
      <c r="C194" t="str">
        <f t="shared" si="9"/>
        <v>2027_1</v>
      </c>
      <c r="D194" s="4"/>
      <c r="E194" s="4"/>
      <c r="F194" s="4">
        <v>268721717.37199998</v>
      </c>
      <c r="G194" s="9">
        <v>269929928.02899998</v>
      </c>
      <c r="H194" s="4">
        <v>281588576.528</v>
      </c>
      <c r="I194" s="4"/>
      <c r="J194" s="4"/>
      <c r="K194" s="4"/>
      <c r="L194" s="4"/>
      <c r="N194" s="7"/>
    </row>
    <row r="195" spans="1:14" x14ac:dyDescent="0.35">
      <c r="A195">
        <v>2027</v>
      </c>
      <c r="B195">
        <v>2</v>
      </c>
      <c r="C195" t="str">
        <f t="shared" ref="C195:C242" si="18">A195&amp;"_"&amp;B195</f>
        <v>2027_2</v>
      </c>
      <c r="D195" s="4"/>
      <c r="E195" s="4"/>
      <c r="F195" s="4">
        <v>265007727.22</v>
      </c>
      <c r="G195" s="9">
        <v>261059177.317</v>
      </c>
      <c r="H195" s="4">
        <v>277028768.19599998</v>
      </c>
      <c r="I195" s="4"/>
      <c r="J195" s="4"/>
      <c r="K195" s="4"/>
      <c r="L195" s="4"/>
      <c r="N195" s="7"/>
    </row>
    <row r="196" spans="1:14" x14ac:dyDescent="0.35">
      <c r="A196">
        <v>2027</v>
      </c>
      <c r="B196">
        <v>3</v>
      </c>
      <c r="C196" t="str">
        <f t="shared" si="18"/>
        <v>2027_3</v>
      </c>
      <c r="D196" s="4"/>
      <c r="E196" s="4"/>
      <c r="F196" s="4">
        <v>245864091.03799999</v>
      </c>
      <c r="G196" s="9">
        <v>245992244.35499999</v>
      </c>
      <c r="H196" s="4">
        <v>257423893.542</v>
      </c>
      <c r="I196" s="4"/>
      <c r="J196" s="4"/>
      <c r="K196" s="4"/>
      <c r="L196" s="4"/>
      <c r="N196" s="7"/>
    </row>
    <row r="197" spans="1:14" x14ac:dyDescent="0.35">
      <c r="A197">
        <v>2027</v>
      </c>
      <c r="B197">
        <v>4</v>
      </c>
      <c r="C197" t="str">
        <f t="shared" si="18"/>
        <v>2027_4</v>
      </c>
      <c r="D197" s="4"/>
      <c r="E197" s="4"/>
      <c r="F197" s="4">
        <v>256603375.11399999</v>
      </c>
      <c r="G197" s="9">
        <v>260151165.919</v>
      </c>
      <c r="H197" s="4">
        <v>269324230.39700001</v>
      </c>
      <c r="I197" s="4"/>
      <c r="J197" s="4"/>
      <c r="K197" s="4"/>
      <c r="L197" s="4"/>
      <c r="N197" s="7"/>
    </row>
    <row r="198" spans="1:14" x14ac:dyDescent="0.35">
      <c r="A198">
        <v>2027</v>
      </c>
      <c r="B198">
        <v>5</v>
      </c>
      <c r="C198" t="str">
        <f t="shared" si="18"/>
        <v>2027_5</v>
      </c>
      <c r="D198" s="4"/>
      <c r="E198" s="4"/>
      <c r="F198" s="4">
        <v>259457435.91999999</v>
      </c>
      <c r="G198" s="9">
        <v>265397934.722</v>
      </c>
      <c r="H198" s="4">
        <v>272234264.33899999</v>
      </c>
      <c r="I198" s="4"/>
      <c r="J198" s="4"/>
      <c r="K198" s="4"/>
      <c r="L198" s="4"/>
      <c r="N198" s="7"/>
    </row>
    <row r="199" spans="1:14" x14ac:dyDescent="0.35">
      <c r="A199">
        <v>2027</v>
      </c>
      <c r="B199">
        <v>6</v>
      </c>
      <c r="C199" t="str">
        <f t="shared" si="18"/>
        <v>2027_6</v>
      </c>
      <c r="D199" s="4"/>
      <c r="E199" s="4"/>
      <c r="F199" s="4">
        <v>292115494.20700002</v>
      </c>
      <c r="G199" s="9">
        <v>274439509.34399998</v>
      </c>
      <c r="H199" s="4">
        <v>305334800.63700002</v>
      </c>
      <c r="I199" s="4"/>
      <c r="J199" s="4"/>
      <c r="K199" s="4"/>
      <c r="L199" s="4"/>
      <c r="N199" s="7"/>
    </row>
    <row r="200" spans="1:14" x14ac:dyDescent="0.35">
      <c r="A200">
        <v>2027</v>
      </c>
      <c r="B200">
        <v>7</v>
      </c>
      <c r="C200" t="str">
        <f t="shared" si="18"/>
        <v>2027_7</v>
      </c>
      <c r="D200" s="4"/>
      <c r="E200" s="4"/>
      <c r="F200" s="4">
        <v>306931427.50700003</v>
      </c>
      <c r="G200" s="9">
        <v>314639437.616</v>
      </c>
      <c r="H200" s="4">
        <v>320289198.06400001</v>
      </c>
      <c r="I200" s="4"/>
      <c r="J200" s="4"/>
      <c r="K200" s="4"/>
      <c r="L200" s="4"/>
      <c r="N200" s="7"/>
    </row>
    <row r="201" spans="1:14" x14ac:dyDescent="0.35">
      <c r="A201">
        <v>2027</v>
      </c>
      <c r="B201">
        <v>8</v>
      </c>
      <c r="C201" t="str">
        <f t="shared" si="18"/>
        <v>2027_8</v>
      </c>
      <c r="D201" s="4"/>
      <c r="E201" s="4"/>
      <c r="F201" s="4">
        <v>304037417.94800001</v>
      </c>
      <c r="G201" s="9">
        <v>296262469.47500002</v>
      </c>
      <c r="H201" s="4">
        <v>316863127.75700003</v>
      </c>
      <c r="I201" s="4"/>
      <c r="J201" s="4"/>
      <c r="K201" s="4"/>
      <c r="L201" s="4"/>
      <c r="M201" s="4"/>
    </row>
    <row r="202" spans="1:14" x14ac:dyDescent="0.35">
      <c r="A202">
        <v>2027</v>
      </c>
      <c r="B202">
        <v>9</v>
      </c>
      <c r="C202" t="str">
        <f t="shared" si="18"/>
        <v>2027_9</v>
      </c>
      <c r="D202" s="4"/>
      <c r="E202" s="4"/>
      <c r="F202" s="4">
        <v>308720045.65200001</v>
      </c>
      <c r="G202" s="9">
        <v>309844956.36000001</v>
      </c>
      <c r="H202" s="4">
        <v>322334696.62</v>
      </c>
      <c r="I202" s="4"/>
      <c r="J202" s="4"/>
      <c r="K202" s="4"/>
      <c r="L202" s="4"/>
      <c r="M202" s="4"/>
    </row>
    <row r="203" spans="1:14" x14ac:dyDescent="0.35">
      <c r="A203">
        <v>2027</v>
      </c>
      <c r="B203">
        <v>10</v>
      </c>
      <c r="C203" t="str">
        <f t="shared" si="18"/>
        <v>2027_10</v>
      </c>
      <c r="D203" s="4"/>
      <c r="E203" s="4"/>
      <c r="F203" s="4">
        <v>264425771.60600001</v>
      </c>
      <c r="G203" s="9">
        <v>261660797.523</v>
      </c>
      <c r="H203" s="4">
        <v>276978207.33399999</v>
      </c>
      <c r="I203" s="4"/>
      <c r="J203" s="4"/>
      <c r="K203" s="4"/>
      <c r="L203" s="4"/>
      <c r="M203" s="4"/>
    </row>
    <row r="204" spans="1:14" x14ac:dyDescent="0.35">
      <c r="A204">
        <v>2027</v>
      </c>
      <c r="B204">
        <v>11</v>
      </c>
      <c r="C204" t="str">
        <f t="shared" si="18"/>
        <v>2027_11</v>
      </c>
      <c r="D204" s="4"/>
      <c r="E204" s="4"/>
      <c r="F204" s="4">
        <v>248471412.22999999</v>
      </c>
      <c r="G204" s="9">
        <v>245614658.33199999</v>
      </c>
      <c r="H204" s="4">
        <v>260637236.73199999</v>
      </c>
      <c r="I204" s="4"/>
      <c r="J204" s="4"/>
      <c r="K204" s="4"/>
      <c r="L204" s="4"/>
      <c r="M204" s="4"/>
    </row>
    <row r="205" spans="1:14" x14ac:dyDescent="0.35">
      <c r="A205">
        <v>2027</v>
      </c>
      <c r="B205">
        <v>12</v>
      </c>
      <c r="C205" t="str">
        <f t="shared" si="18"/>
        <v>2027_12</v>
      </c>
      <c r="D205" s="4"/>
      <c r="E205" s="4"/>
      <c r="F205" s="4">
        <v>262838027.27500001</v>
      </c>
      <c r="G205" s="9">
        <v>256570145.852</v>
      </c>
      <c r="H205" s="4">
        <v>275659211.89099997</v>
      </c>
      <c r="I205" s="4"/>
      <c r="J205" s="4"/>
      <c r="K205" s="4"/>
      <c r="L205" s="4"/>
      <c r="M205" s="4"/>
    </row>
    <row r="206" spans="1:14" x14ac:dyDescent="0.35">
      <c r="A206">
        <v>2028</v>
      </c>
      <c r="B206">
        <v>1</v>
      </c>
      <c r="C206" t="str">
        <f t="shared" si="18"/>
        <v>2028_1</v>
      </c>
      <c r="D206" s="4"/>
      <c r="E206" s="4"/>
      <c r="F206" s="4">
        <v>267178206.58500001</v>
      </c>
      <c r="G206" s="9">
        <v>270070095.15200001</v>
      </c>
      <c r="H206" s="4">
        <v>282603701</v>
      </c>
      <c r="I206" s="4"/>
      <c r="J206" s="4"/>
      <c r="K206" s="4"/>
      <c r="L206" s="4"/>
      <c r="M206" s="4"/>
    </row>
    <row r="207" spans="1:14" x14ac:dyDescent="0.35">
      <c r="A207">
        <v>2028</v>
      </c>
      <c r="B207">
        <v>2</v>
      </c>
      <c r="C207" t="str">
        <f t="shared" si="18"/>
        <v>2028_2</v>
      </c>
      <c r="D207" s="4"/>
      <c r="E207" s="4"/>
      <c r="F207" s="4">
        <v>264404922.60499999</v>
      </c>
      <c r="G207" s="9">
        <v>256002906.33399999</v>
      </c>
      <c r="H207" s="4">
        <v>278864010.92699999</v>
      </c>
      <c r="I207" s="4"/>
      <c r="J207" s="4"/>
      <c r="K207" s="4"/>
      <c r="L207" s="4"/>
      <c r="M207" s="4"/>
    </row>
    <row r="208" spans="1:14" x14ac:dyDescent="0.35">
      <c r="A208">
        <v>2028</v>
      </c>
      <c r="B208">
        <v>3</v>
      </c>
      <c r="C208" t="str">
        <f t="shared" si="18"/>
        <v>2028_3</v>
      </c>
      <c r="D208" s="4"/>
      <c r="E208" s="4"/>
      <c r="F208" s="4">
        <v>252033505.551</v>
      </c>
      <c r="G208" s="9">
        <v>244252028.94499999</v>
      </c>
      <c r="H208" s="4">
        <v>266327695.87200001</v>
      </c>
      <c r="I208" s="4"/>
      <c r="J208" s="4"/>
      <c r="K208" s="4"/>
      <c r="L208" s="4"/>
      <c r="M208" s="4"/>
    </row>
    <row r="209" spans="1:13" x14ac:dyDescent="0.35">
      <c r="A209">
        <v>2028</v>
      </c>
      <c r="B209">
        <v>4</v>
      </c>
      <c r="C209" t="str">
        <f t="shared" si="18"/>
        <v>2028_4</v>
      </c>
      <c r="D209" s="4"/>
      <c r="E209" s="4"/>
      <c r="F209" s="4">
        <v>255012318.523</v>
      </c>
      <c r="G209" s="9">
        <v>256198171.68000001</v>
      </c>
      <c r="H209" s="4">
        <v>270258799.37</v>
      </c>
      <c r="I209" s="4"/>
      <c r="J209" s="4"/>
      <c r="K209" s="4"/>
      <c r="L209" s="4"/>
      <c r="M209" s="4"/>
    </row>
    <row r="210" spans="1:13" x14ac:dyDescent="0.35">
      <c r="A210">
        <v>2028</v>
      </c>
      <c r="B210">
        <v>5</v>
      </c>
      <c r="C210" t="str">
        <f t="shared" si="18"/>
        <v>2028_5</v>
      </c>
      <c r="D210" s="4"/>
      <c r="E210" s="4"/>
      <c r="F210" s="4">
        <v>257845851.51800001</v>
      </c>
      <c r="G210" s="9">
        <v>243611017.75600001</v>
      </c>
      <c r="H210" s="4">
        <v>273154739.48400003</v>
      </c>
      <c r="I210" s="4"/>
      <c r="J210" s="4"/>
      <c r="K210" s="4"/>
      <c r="L210" s="4"/>
      <c r="M210" s="4"/>
    </row>
    <row r="211" spans="1:13" x14ac:dyDescent="0.35">
      <c r="A211">
        <v>2028</v>
      </c>
      <c r="B211">
        <v>6</v>
      </c>
      <c r="C211" t="str">
        <f t="shared" si="18"/>
        <v>2028_6</v>
      </c>
      <c r="D211" s="4"/>
      <c r="E211" s="4"/>
      <c r="F211" s="4">
        <v>290419303.85699999</v>
      </c>
      <c r="G211" s="9">
        <v>298785006.65899998</v>
      </c>
      <c r="H211" s="4">
        <v>306253750.80400002</v>
      </c>
      <c r="I211" s="4"/>
      <c r="J211" s="4"/>
      <c r="K211" s="4"/>
      <c r="L211" s="4"/>
      <c r="M211" s="4"/>
    </row>
    <row r="212" spans="1:13" x14ac:dyDescent="0.35">
      <c r="A212">
        <v>2028</v>
      </c>
      <c r="B212">
        <v>7</v>
      </c>
      <c r="C212" t="str">
        <f t="shared" si="18"/>
        <v>2028_7</v>
      </c>
      <c r="D212" s="4"/>
      <c r="E212" s="4"/>
      <c r="F212" s="4">
        <v>305192792.00800002</v>
      </c>
      <c r="G212" s="9">
        <v>313088165.56900001</v>
      </c>
      <c r="H212" s="4">
        <v>321188677.28799999</v>
      </c>
      <c r="I212" s="4"/>
      <c r="J212" s="4"/>
      <c r="K212" s="4"/>
      <c r="L212" s="4"/>
      <c r="M212" s="4"/>
    </row>
    <row r="213" spans="1:13" x14ac:dyDescent="0.35">
      <c r="A213">
        <v>2028</v>
      </c>
      <c r="B213">
        <v>8</v>
      </c>
      <c r="C213" t="str">
        <f t="shared" si="18"/>
        <v>2028_8</v>
      </c>
      <c r="D213" s="4"/>
      <c r="E213" s="4"/>
      <c r="F213" s="4">
        <v>302345772.69199997</v>
      </c>
      <c r="G213" s="9">
        <v>278269696.204</v>
      </c>
      <c r="H213" s="4">
        <v>317699784.38700002</v>
      </c>
      <c r="I213" s="4"/>
      <c r="J213" s="4"/>
      <c r="K213" s="4"/>
      <c r="L213" s="4"/>
      <c r="M213" s="4"/>
    </row>
    <row r="214" spans="1:13" x14ac:dyDescent="0.35">
      <c r="A214">
        <v>2028</v>
      </c>
      <c r="B214">
        <v>9</v>
      </c>
      <c r="C214" t="str">
        <f t="shared" si="18"/>
        <v>2028_9</v>
      </c>
      <c r="D214" s="4"/>
      <c r="E214" s="4"/>
      <c r="F214" s="4">
        <v>306897967.09899998</v>
      </c>
      <c r="G214" s="9">
        <v>310220362.59399998</v>
      </c>
      <c r="H214" s="4">
        <v>323192636.05800003</v>
      </c>
      <c r="I214" s="4"/>
      <c r="J214" s="4"/>
      <c r="K214" s="4"/>
      <c r="L214" s="4"/>
      <c r="M214" s="4"/>
    </row>
    <row r="215" spans="1:13" x14ac:dyDescent="0.35">
      <c r="A215">
        <v>2028</v>
      </c>
      <c r="B215">
        <v>10</v>
      </c>
      <c r="C215" t="str">
        <f t="shared" si="18"/>
        <v>2028_10</v>
      </c>
      <c r="D215" s="4"/>
      <c r="E215" s="4"/>
      <c r="F215" s="4">
        <v>262724144.83000001</v>
      </c>
      <c r="G215" s="9">
        <v>259130401.03</v>
      </c>
      <c r="H215" s="4">
        <v>277741964.84899998</v>
      </c>
      <c r="I215" s="4"/>
      <c r="J215" s="4"/>
      <c r="K215" s="4"/>
      <c r="L215" s="4"/>
      <c r="M215" s="4"/>
    </row>
    <row r="216" spans="1:13" x14ac:dyDescent="0.35">
      <c r="A216">
        <v>2028</v>
      </c>
      <c r="B216">
        <v>11</v>
      </c>
      <c r="C216" t="str">
        <f t="shared" si="18"/>
        <v>2028_11</v>
      </c>
      <c r="D216" s="4"/>
      <c r="E216" s="4"/>
      <c r="F216" s="4">
        <v>246762516.70699999</v>
      </c>
      <c r="G216" s="9">
        <v>244355649.773</v>
      </c>
      <c r="H216" s="4">
        <v>261332325.52700001</v>
      </c>
      <c r="I216" s="4"/>
      <c r="J216" s="4"/>
      <c r="K216" s="4"/>
      <c r="L216" s="4"/>
      <c r="M216" s="4"/>
    </row>
    <row r="217" spans="1:13" x14ac:dyDescent="0.35">
      <c r="A217">
        <v>2028</v>
      </c>
      <c r="B217">
        <v>12</v>
      </c>
      <c r="C217" t="str">
        <f t="shared" si="18"/>
        <v>2028_12</v>
      </c>
      <c r="D217" s="4"/>
      <c r="E217" s="4"/>
      <c r="F217" s="4">
        <v>261009064.963</v>
      </c>
      <c r="G217" s="9">
        <v>258106709.44299999</v>
      </c>
      <c r="H217" s="4">
        <v>276362022.15100002</v>
      </c>
      <c r="I217" s="4"/>
      <c r="J217" s="4"/>
      <c r="K217" s="4"/>
      <c r="L217" s="4"/>
      <c r="M217" s="4"/>
    </row>
    <row r="218" spans="1:13" x14ac:dyDescent="0.35">
      <c r="A218">
        <v>2029</v>
      </c>
      <c r="B218">
        <v>1</v>
      </c>
      <c r="C218" t="str">
        <f t="shared" si="18"/>
        <v>2029_1</v>
      </c>
      <c r="D218" s="4"/>
      <c r="E218" s="4"/>
      <c r="F218" s="4">
        <v>265456370.30500001</v>
      </c>
      <c r="G218" s="9">
        <v>264148079.07300001</v>
      </c>
      <c r="H218" s="4">
        <v>283266028.963</v>
      </c>
      <c r="I218" s="4"/>
      <c r="J218" s="4"/>
      <c r="K218" s="4"/>
      <c r="L218" s="4"/>
      <c r="M218" s="4"/>
    </row>
    <row r="219" spans="1:13" x14ac:dyDescent="0.35">
      <c r="A219">
        <v>2029</v>
      </c>
      <c r="B219">
        <v>2</v>
      </c>
      <c r="C219" t="str">
        <f t="shared" si="18"/>
        <v>2029_2</v>
      </c>
      <c r="D219" s="4"/>
      <c r="E219" s="4"/>
      <c r="F219" s="4">
        <v>261905571.662</v>
      </c>
      <c r="G219" s="9">
        <v>254302473.215</v>
      </c>
      <c r="H219" s="4">
        <v>278540835.40399998</v>
      </c>
      <c r="I219" s="4"/>
      <c r="J219" s="4"/>
      <c r="K219" s="4"/>
      <c r="L219" s="4"/>
      <c r="M219" s="4"/>
    </row>
    <row r="220" spans="1:13" x14ac:dyDescent="0.35">
      <c r="A220">
        <v>2029</v>
      </c>
      <c r="B220">
        <v>3</v>
      </c>
      <c r="C220" t="str">
        <f t="shared" si="18"/>
        <v>2029_3</v>
      </c>
      <c r="D220" s="4"/>
      <c r="E220" s="4"/>
      <c r="F220" s="4">
        <v>242831649.86399999</v>
      </c>
      <c r="G220" s="9">
        <v>243333773.04800001</v>
      </c>
      <c r="H220" s="4">
        <v>258825127.36500001</v>
      </c>
      <c r="I220" s="4"/>
      <c r="J220" s="4"/>
      <c r="K220" s="4"/>
      <c r="L220" s="4"/>
      <c r="M220" s="4"/>
    </row>
    <row r="221" spans="1:13" x14ac:dyDescent="0.35">
      <c r="A221">
        <v>2029</v>
      </c>
      <c r="B221">
        <v>4</v>
      </c>
      <c r="C221" t="str">
        <f t="shared" si="18"/>
        <v>2029_4</v>
      </c>
      <c r="D221" s="4"/>
      <c r="E221" s="4"/>
      <c r="F221" s="4">
        <v>253230357.09</v>
      </c>
      <c r="G221" s="9">
        <v>245164580.68799999</v>
      </c>
      <c r="H221" s="4">
        <v>270827642.63</v>
      </c>
      <c r="I221" s="4"/>
      <c r="J221" s="4"/>
      <c r="K221" s="4"/>
      <c r="L221" s="4"/>
      <c r="M221" s="4"/>
    </row>
    <row r="222" spans="1:13" x14ac:dyDescent="0.35">
      <c r="A222">
        <v>2029</v>
      </c>
      <c r="B222">
        <v>5</v>
      </c>
      <c r="C222" t="str">
        <f t="shared" si="18"/>
        <v>2029_5</v>
      </c>
      <c r="D222" s="4"/>
      <c r="E222" s="4"/>
      <c r="F222" s="4">
        <v>256078366.04100001</v>
      </c>
      <c r="G222" s="9">
        <v>249960319.19499999</v>
      </c>
      <c r="H222" s="4">
        <v>273746912.56300002</v>
      </c>
      <c r="I222" s="4"/>
      <c r="J222" s="4"/>
      <c r="K222" s="4"/>
      <c r="L222" s="4"/>
      <c r="M222" s="4"/>
    </row>
    <row r="223" spans="1:13" x14ac:dyDescent="0.35">
      <c r="A223">
        <v>2029</v>
      </c>
      <c r="B223">
        <v>6</v>
      </c>
      <c r="C223" t="str">
        <f t="shared" si="18"/>
        <v>2029_6</v>
      </c>
      <c r="D223" s="4"/>
      <c r="E223" s="4"/>
      <c r="F223" s="4">
        <v>288585843.23400003</v>
      </c>
      <c r="G223" s="9">
        <v>296502588.63099998</v>
      </c>
      <c r="H223" s="4">
        <v>306858374.333</v>
      </c>
      <c r="I223" s="4"/>
      <c r="J223" s="4"/>
      <c r="K223" s="4"/>
      <c r="L223" s="4"/>
      <c r="M223" s="4"/>
    </row>
    <row r="224" spans="1:13" x14ac:dyDescent="0.35">
      <c r="A224">
        <v>2029</v>
      </c>
      <c r="B224">
        <v>7</v>
      </c>
      <c r="C224" t="str">
        <f t="shared" si="18"/>
        <v>2029_7</v>
      </c>
      <c r="D224" s="4"/>
      <c r="E224" s="4"/>
      <c r="F224" s="4">
        <v>303305467.44800001</v>
      </c>
      <c r="G224" s="9">
        <v>295593826.43900001</v>
      </c>
      <c r="H224" s="4">
        <v>321759556.86299998</v>
      </c>
      <c r="I224" s="4"/>
      <c r="J224" s="4"/>
      <c r="K224" s="4"/>
      <c r="L224" s="4"/>
      <c r="M224" s="4"/>
    </row>
    <row r="225" spans="1:13" x14ac:dyDescent="0.35">
      <c r="A225">
        <v>2029</v>
      </c>
      <c r="B225">
        <v>8</v>
      </c>
      <c r="C225" t="str">
        <f t="shared" si="18"/>
        <v>2029_8</v>
      </c>
      <c r="D225" s="4"/>
      <c r="E225" s="4"/>
      <c r="F225" s="4">
        <v>300502252.59399998</v>
      </c>
      <c r="G225" s="9">
        <v>292534002.58999997</v>
      </c>
      <c r="H225" s="4">
        <v>318210996.926</v>
      </c>
      <c r="I225" s="4"/>
      <c r="J225" s="4"/>
      <c r="K225" s="4"/>
      <c r="L225" s="4"/>
      <c r="M225" s="4"/>
    </row>
    <row r="226" spans="1:13" x14ac:dyDescent="0.35">
      <c r="A226">
        <v>2029</v>
      </c>
      <c r="B226">
        <v>9</v>
      </c>
      <c r="C226" t="str">
        <f t="shared" si="18"/>
        <v>2029_9</v>
      </c>
      <c r="D226" s="4"/>
      <c r="E226" s="4"/>
      <c r="F226" s="4">
        <v>304904091.04699999</v>
      </c>
      <c r="G226" s="9">
        <v>307440203.17400002</v>
      </c>
      <c r="H226" s="4">
        <v>323693372.815</v>
      </c>
      <c r="I226" s="4"/>
      <c r="J226" s="4"/>
      <c r="K226" s="4"/>
      <c r="L226" s="4"/>
      <c r="M226" s="4"/>
    </row>
    <row r="227" spans="1:13" x14ac:dyDescent="0.35">
      <c r="A227">
        <v>2029</v>
      </c>
      <c r="B227">
        <v>10</v>
      </c>
      <c r="C227" t="str">
        <f t="shared" si="18"/>
        <v>2029_10</v>
      </c>
      <c r="D227" s="4"/>
      <c r="E227" s="4"/>
      <c r="F227" s="4">
        <v>260904931.65200001</v>
      </c>
      <c r="G227" s="9">
        <v>257394909.26100001</v>
      </c>
      <c r="H227" s="4">
        <v>278220012.528</v>
      </c>
      <c r="I227" s="4"/>
      <c r="J227" s="4"/>
      <c r="K227" s="4"/>
      <c r="L227" s="4"/>
      <c r="M227" s="4"/>
    </row>
    <row r="228" spans="1:13" x14ac:dyDescent="0.35">
      <c r="A228">
        <v>2029</v>
      </c>
      <c r="B228">
        <v>11</v>
      </c>
      <c r="C228" t="str">
        <f t="shared" si="18"/>
        <v>2029_11</v>
      </c>
      <c r="D228" s="4"/>
      <c r="E228" s="4"/>
      <c r="F228" s="4">
        <v>244975061.90099999</v>
      </c>
      <c r="G228" s="9">
        <v>242696373.84799999</v>
      </c>
      <c r="H228" s="4">
        <v>261785332.54100001</v>
      </c>
      <c r="I228" s="4"/>
      <c r="J228" s="4"/>
      <c r="K228" s="4"/>
      <c r="L228" s="4"/>
      <c r="M228" s="4"/>
    </row>
    <row r="229" spans="1:13" x14ac:dyDescent="0.35">
      <c r="A229">
        <v>2029</v>
      </c>
      <c r="B229">
        <v>12</v>
      </c>
      <c r="C229" t="str">
        <f t="shared" si="18"/>
        <v>2029_12</v>
      </c>
      <c r="D229" s="4"/>
      <c r="E229" s="4"/>
      <c r="F229" s="4">
        <v>259140944.18799999</v>
      </c>
      <c r="G229" s="9">
        <v>254328320.697</v>
      </c>
      <c r="H229" s="4">
        <v>276855886.23900002</v>
      </c>
      <c r="I229" s="4"/>
      <c r="J229" s="4"/>
      <c r="K229" s="4"/>
      <c r="L229" s="4"/>
      <c r="M229" s="4"/>
    </row>
    <row r="230" spans="1:13" x14ac:dyDescent="0.35">
      <c r="A230">
        <v>2030</v>
      </c>
      <c r="B230">
        <v>1</v>
      </c>
      <c r="C230" t="str">
        <f t="shared" si="18"/>
        <v>2030_1</v>
      </c>
      <c r="D230" s="4"/>
      <c r="E230" s="4"/>
      <c r="F230" s="4">
        <v>262847509.333</v>
      </c>
      <c r="G230" s="9">
        <v>259528482.778</v>
      </c>
      <c r="H230" s="4">
        <v>283853235.56599998</v>
      </c>
      <c r="I230" s="4"/>
      <c r="J230" s="4"/>
      <c r="K230" s="4"/>
      <c r="L230" s="4"/>
      <c r="M230" s="4"/>
    </row>
    <row r="231" spans="1:13" x14ac:dyDescent="0.35">
      <c r="A231">
        <v>2030</v>
      </c>
      <c r="B231">
        <v>2</v>
      </c>
      <c r="C231" t="str">
        <f t="shared" si="18"/>
        <v>2030_2</v>
      </c>
      <c r="D231" s="4"/>
      <c r="E231" s="4"/>
      <c r="F231" s="4">
        <v>259475166.91999999</v>
      </c>
      <c r="G231" s="9">
        <v>255852512.04699999</v>
      </c>
      <c r="H231" s="4">
        <v>279096288.83899999</v>
      </c>
      <c r="I231" s="4"/>
      <c r="J231" s="4"/>
      <c r="K231" s="4"/>
      <c r="L231" s="4"/>
      <c r="M231" s="4"/>
    </row>
    <row r="232" spans="1:13" x14ac:dyDescent="0.35">
      <c r="A232">
        <v>2030</v>
      </c>
      <c r="B232">
        <v>3</v>
      </c>
      <c r="C232" t="str">
        <f t="shared" si="18"/>
        <v>2030_3</v>
      </c>
      <c r="D232" s="4"/>
      <c r="E232" s="4"/>
      <c r="F232" s="4">
        <v>240501169.352</v>
      </c>
      <c r="G232" s="9">
        <v>237979558.296</v>
      </c>
      <c r="H232" s="4">
        <v>259365832.58500001</v>
      </c>
      <c r="I232" s="4"/>
      <c r="J232" s="4"/>
      <c r="K232" s="4"/>
      <c r="L232" s="4"/>
      <c r="M232" s="4"/>
    </row>
    <row r="233" spans="1:13" x14ac:dyDescent="0.35">
      <c r="A233">
        <v>2030</v>
      </c>
      <c r="B233">
        <v>4</v>
      </c>
      <c r="C233" t="str">
        <f t="shared" si="18"/>
        <v>2030_4</v>
      </c>
      <c r="D233" s="4"/>
      <c r="E233" s="4"/>
      <c r="F233" s="4">
        <v>250683454.23500001</v>
      </c>
      <c r="G233" s="9">
        <v>236889906.942</v>
      </c>
      <c r="H233" s="4">
        <v>271441307.63099998</v>
      </c>
      <c r="I233" s="4"/>
      <c r="J233" s="4"/>
      <c r="K233" s="4"/>
      <c r="L233" s="4"/>
      <c r="M233" s="4"/>
    </row>
    <row r="234" spans="1:13" x14ac:dyDescent="0.35">
      <c r="A234">
        <v>2030</v>
      </c>
      <c r="B234">
        <v>5</v>
      </c>
      <c r="C234" t="str">
        <f t="shared" si="18"/>
        <v>2030_5</v>
      </c>
      <c r="D234" s="4"/>
      <c r="E234" s="4"/>
      <c r="F234" s="4">
        <v>253610340.368</v>
      </c>
      <c r="G234" s="9">
        <v>254554493.43900001</v>
      </c>
      <c r="H234" s="4">
        <v>274408167.63800001</v>
      </c>
      <c r="I234" s="4"/>
      <c r="J234" s="4"/>
      <c r="K234" s="4"/>
      <c r="L234" s="4"/>
      <c r="M234" s="4"/>
    </row>
    <row r="235" spans="1:13" x14ac:dyDescent="0.35">
      <c r="A235">
        <v>2030</v>
      </c>
      <c r="B235">
        <v>6</v>
      </c>
      <c r="C235" t="str">
        <f t="shared" si="18"/>
        <v>2030_6</v>
      </c>
      <c r="D235" s="4"/>
      <c r="E235" s="4"/>
      <c r="F235" s="4">
        <v>286050596.08399999</v>
      </c>
      <c r="G235" s="9">
        <v>293434905.38999999</v>
      </c>
      <c r="H235" s="4">
        <v>307560952.13200003</v>
      </c>
      <c r="I235" s="4"/>
      <c r="J235" s="4"/>
      <c r="K235" s="4"/>
      <c r="L235" s="4"/>
      <c r="M235" s="4"/>
    </row>
    <row r="236" spans="1:13" x14ac:dyDescent="0.35">
      <c r="A236">
        <v>2030</v>
      </c>
      <c r="B236">
        <v>7</v>
      </c>
      <c r="C236" t="str">
        <f t="shared" si="18"/>
        <v>2030_7</v>
      </c>
      <c r="D236" s="4"/>
      <c r="E236" s="4"/>
      <c r="F236" s="4">
        <v>300754145.83600003</v>
      </c>
      <c r="G236" s="9">
        <v>277218518.73100001</v>
      </c>
      <c r="H236" s="4">
        <v>322477888.28500003</v>
      </c>
      <c r="I236" s="4"/>
      <c r="J236" s="4"/>
      <c r="K236" s="4"/>
      <c r="L236" s="4"/>
      <c r="M236" s="4"/>
    </row>
    <row r="237" spans="1:13" x14ac:dyDescent="0.35">
      <c r="A237">
        <v>2030</v>
      </c>
      <c r="B237">
        <v>8</v>
      </c>
      <c r="C237" t="str">
        <f t="shared" si="18"/>
        <v>2030_8</v>
      </c>
      <c r="D237" s="4"/>
      <c r="E237" s="4"/>
      <c r="F237" s="4">
        <v>298066562.54699999</v>
      </c>
      <c r="G237" s="9">
        <v>306725560.94400001</v>
      </c>
      <c r="H237" s="4">
        <v>318910103.90399998</v>
      </c>
      <c r="I237" s="4"/>
      <c r="J237" s="4"/>
      <c r="K237" s="4"/>
      <c r="L237" s="4"/>
      <c r="M237" s="4"/>
    </row>
    <row r="238" spans="1:13" x14ac:dyDescent="0.35">
      <c r="A238">
        <v>2030</v>
      </c>
      <c r="B238">
        <v>9</v>
      </c>
      <c r="C238" t="str">
        <f t="shared" si="18"/>
        <v>2030_9</v>
      </c>
      <c r="D238" s="4"/>
      <c r="E238" s="4"/>
      <c r="F238" s="4">
        <v>302324940.91000003</v>
      </c>
      <c r="G238" s="9">
        <v>304028520.986</v>
      </c>
      <c r="H238" s="4">
        <v>324442540.14200002</v>
      </c>
      <c r="I238" s="4"/>
      <c r="J238" s="4"/>
      <c r="K238" s="4"/>
      <c r="L238" s="4"/>
      <c r="M238" s="4"/>
    </row>
    <row r="239" spans="1:13" x14ac:dyDescent="0.35">
      <c r="A239">
        <v>2030</v>
      </c>
      <c r="B239">
        <v>10</v>
      </c>
      <c r="C239" t="str">
        <f t="shared" si="18"/>
        <v>2030_10</v>
      </c>
      <c r="D239" s="4"/>
      <c r="E239" s="4"/>
      <c r="F239" s="4">
        <v>258518773.498</v>
      </c>
      <c r="G239" s="9">
        <v>251964007.28299999</v>
      </c>
      <c r="H239" s="4">
        <v>278894027.542</v>
      </c>
      <c r="I239" s="4"/>
      <c r="J239" s="4"/>
      <c r="K239" s="4"/>
      <c r="L239" s="4"/>
      <c r="M239" s="4"/>
    </row>
    <row r="240" spans="1:13" x14ac:dyDescent="0.35">
      <c r="A240">
        <v>2030</v>
      </c>
      <c r="B240">
        <v>11</v>
      </c>
      <c r="C240" t="str">
        <f t="shared" si="18"/>
        <v>2030_11</v>
      </c>
      <c r="D240" s="4"/>
      <c r="E240" s="4"/>
      <c r="F240" s="4">
        <v>242557771.08500001</v>
      </c>
      <c r="G240" s="9">
        <v>238775162.53299999</v>
      </c>
      <c r="H240" s="4">
        <v>262388587.294</v>
      </c>
      <c r="I240" s="4"/>
      <c r="J240" s="4"/>
      <c r="K240" s="4"/>
      <c r="L240" s="4"/>
      <c r="M240" s="4"/>
    </row>
    <row r="241" spans="1:13" x14ac:dyDescent="0.35">
      <c r="A241">
        <v>2030</v>
      </c>
      <c r="B241">
        <v>12</v>
      </c>
      <c r="C241" t="str">
        <f t="shared" si="18"/>
        <v>2030_12</v>
      </c>
      <c r="D241" s="4"/>
      <c r="E241" s="4"/>
      <c r="F241" s="4">
        <v>256573753.23199999</v>
      </c>
      <c r="G241" s="9">
        <v>255444791.764</v>
      </c>
      <c r="H241" s="4">
        <v>277470118.898</v>
      </c>
      <c r="I241" s="4"/>
      <c r="J241" s="4"/>
      <c r="K241" s="4"/>
      <c r="L241" s="4"/>
      <c r="M241" s="4"/>
    </row>
    <row r="242" spans="1:13" x14ac:dyDescent="0.35">
      <c r="A242">
        <f>A230+1</f>
        <v>2031</v>
      </c>
      <c r="B242">
        <f>B230</f>
        <v>1</v>
      </c>
      <c r="C242" t="str">
        <f t="shared" si="18"/>
        <v>2031_1</v>
      </c>
      <c r="E242" s="4"/>
      <c r="F242" s="1">
        <v>260643301.79699999</v>
      </c>
      <c r="G242" s="9">
        <v>258435838.36399999</v>
      </c>
      <c r="H242" s="1">
        <v>284579731.42400002</v>
      </c>
      <c r="I242" s="1"/>
      <c r="M242" s="1"/>
    </row>
    <row r="243" spans="1:13" x14ac:dyDescent="0.35">
      <c r="A243">
        <f t="shared" ref="A243:A306" si="19">A231+1</f>
        <v>2031</v>
      </c>
      <c r="B243">
        <f t="shared" ref="B243:B306" si="20">B231</f>
        <v>2</v>
      </c>
      <c r="C243" t="str">
        <f t="shared" ref="C243:C306" si="21">A243&amp;"_"&amp;B243</f>
        <v>2031_2</v>
      </c>
      <c r="E243" s="4"/>
      <c r="F243" s="1">
        <v>257417489.78600001</v>
      </c>
      <c r="G243" s="9">
        <v>252635941.74200001</v>
      </c>
      <c r="H243" s="1">
        <v>279776256.73299998</v>
      </c>
      <c r="I243" s="1"/>
      <c r="M243" s="1"/>
    </row>
    <row r="244" spans="1:13" x14ac:dyDescent="0.35">
      <c r="A244">
        <f t="shared" si="19"/>
        <v>2031</v>
      </c>
      <c r="B244">
        <f t="shared" si="20"/>
        <v>3</v>
      </c>
      <c r="C244" t="str">
        <f t="shared" si="21"/>
        <v>2031_3</v>
      </c>
      <c r="E244" s="4"/>
      <c r="F244" s="1">
        <v>238524004.82499999</v>
      </c>
      <c r="G244" s="9">
        <v>235275217.838</v>
      </c>
      <c r="H244" s="1">
        <v>260020882.99200001</v>
      </c>
      <c r="I244" s="1"/>
      <c r="M244" s="1"/>
    </row>
    <row r="245" spans="1:13" x14ac:dyDescent="0.35">
      <c r="A245">
        <f t="shared" si="19"/>
        <v>2031</v>
      </c>
      <c r="B245">
        <f t="shared" si="20"/>
        <v>4</v>
      </c>
      <c r="C245" t="str">
        <f t="shared" si="21"/>
        <v>2031_4</v>
      </c>
      <c r="E245" s="4"/>
      <c r="F245" s="1">
        <v>248512313.81</v>
      </c>
      <c r="G245" s="9">
        <v>238005296.00999999</v>
      </c>
      <c r="H245" s="1">
        <v>272166974.58899999</v>
      </c>
      <c r="I245" s="1"/>
      <c r="M245" s="1"/>
    </row>
    <row r="246" spans="1:13" x14ac:dyDescent="0.35">
      <c r="A246">
        <f t="shared" si="19"/>
        <v>2031</v>
      </c>
      <c r="B246">
        <f t="shared" si="20"/>
        <v>5</v>
      </c>
      <c r="C246" t="str">
        <f t="shared" si="21"/>
        <v>2031_5</v>
      </c>
      <c r="E246" s="4"/>
      <c r="F246" s="1">
        <v>251510941.51100001</v>
      </c>
      <c r="G246" s="9">
        <v>250109625.74000001</v>
      </c>
      <c r="H246" s="1">
        <v>275187977.28600001</v>
      </c>
      <c r="I246" s="1"/>
      <c r="M246" s="1"/>
    </row>
    <row r="247" spans="1:13" x14ac:dyDescent="0.35">
      <c r="A247">
        <f t="shared" si="19"/>
        <v>2031</v>
      </c>
      <c r="B247">
        <f t="shared" si="20"/>
        <v>6</v>
      </c>
      <c r="C247" t="str">
        <f t="shared" si="21"/>
        <v>2031_6</v>
      </c>
      <c r="E247" s="4"/>
      <c r="F247" s="1">
        <v>283885250.40899998</v>
      </c>
      <c r="G247" s="9">
        <v>276540843.43099999</v>
      </c>
      <c r="H247" s="1">
        <v>308372975.722</v>
      </c>
      <c r="I247" s="1"/>
      <c r="M247" s="1"/>
    </row>
    <row r="248" spans="1:13" x14ac:dyDescent="0.35">
      <c r="A248">
        <f t="shared" si="19"/>
        <v>2031</v>
      </c>
      <c r="B248">
        <f t="shared" si="20"/>
        <v>7</v>
      </c>
      <c r="C248" t="str">
        <f t="shared" si="21"/>
        <v>2031_7</v>
      </c>
      <c r="E248" s="4"/>
      <c r="F248" s="1">
        <v>298592902.64999998</v>
      </c>
      <c r="G248" s="9">
        <v>289725164.50300002</v>
      </c>
      <c r="H248" s="1">
        <v>323324255.64999998</v>
      </c>
      <c r="I248" s="1"/>
      <c r="M248" s="1"/>
    </row>
    <row r="249" spans="1:13" x14ac:dyDescent="0.35">
      <c r="A249">
        <f t="shared" si="19"/>
        <v>2031</v>
      </c>
      <c r="B249">
        <f t="shared" si="20"/>
        <v>8</v>
      </c>
      <c r="C249" t="str">
        <f t="shared" si="21"/>
        <v>2031_8</v>
      </c>
      <c r="E249" s="4"/>
      <c r="F249" s="1">
        <v>296021359.99800003</v>
      </c>
      <c r="G249" s="9">
        <v>304847458.54000002</v>
      </c>
      <c r="H249" s="1">
        <v>319749902.52600002</v>
      </c>
      <c r="I249" s="1"/>
      <c r="M249" s="1"/>
    </row>
    <row r="250" spans="1:13" x14ac:dyDescent="0.35">
      <c r="A250">
        <f t="shared" si="19"/>
        <v>2031</v>
      </c>
      <c r="B250">
        <f t="shared" si="20"/>
        <v>9</v>
      </c>
      <c r="C250" t="str">
        <f t="shared" si="21"/>
        <v>2031_9</v>
      </c>
      <c r="E250" s="4"/>
      <c r="F250" s="1">
        <v>300176352.38599998</v>
      </c>
      <c r="G250" s="9">
        <v>286881643.384</v>
      </c>
      <c r="H250" s="1">
        <v>325357549.25700003</v>
      </c>
      <c r="I250" s="1"/>
      <c r="M250" s="1"/>
    </row>
    <row r="251" spans="1:13" x14ac:dyDescent="0.35">
      <c r="A251">
        <f t="shared" si="19"/>
        <v>2031</v>
      </c>
      <c r="B251">
        <f t="shared" si="20"/>
        <v>10</v>
      </c>
      <c r="C251" t="str">
        <f t="shared" si="21"/>
        <v>2031_10</v>
      </c>
      <c r="E251" s="4"/>
      <c r="F251" s="1">
        <v>256575560.72999999</v>
      </c>
      <c r="G251" s="9">
        <v>250384150.96700001</v>
      </c>
      <c r="H251" s="1">
        <v>279771407.04000002</v>
      </c>
      <c r="I251" s="1"/>
      <c r="M251" s="1"/>
    </row>
    <row r="252" spans="1:13" x14ac:dyDescent="0.35">
      <c r="A252">
        <f t="shared" si="19"/>
        <v>2031</v>
      </c>
      <c r="B252">
        <f t="shared" si="20"/>
        <v>11</v>
      </c>
      <c r="C252" t="str">
        <f t="shared" si="21"/>
        <v>2031_11</v>
      </c>
      <c r="E252" s="4"/>
      <c r="F252" s="1">
        <v>240608333.17399999</v>
      </c>
      <c r="G252" s="9">
        <v>236525860.456</v>
      </c>
      <c r="H252" s="1">
        <v>263218730.597</v>
      </c>
      <c r="I252" s="1"/>
      <c r="M252" s="1"/>
    </row>
    <row r="253" spans="1:13" x14ac:dyDescent="0.35">
      <c r="A253">
        <f t="shared" si="19"/>
        <v>2031</v>
      </c>
      <c r="B253">
        <f t="shared" si="20"/>
        <v>12</v>
      </c>
      <c r="C253" t="str">
        <f t="shared" si="21"/>
        <v>2031_12</v>
      </c>
      <c r="E253" s="4"/>
      <c r="F253" s="1">
        <v>254547028.06799999</v>
      </c>
      <c r="G253" s="9">
        <v>252316541.82600001</v>
      </c>
      <c r="H253" s="1">
        <v>278375000.76800001</v>
      </c>
      <c r="I253" s="1"/>
      <c r="M253" s="1"/>
    </row>
    <row r="254" spans="1:13" x14ac:dyDescent="0.35">
      <c r="A254">
        <f t="shared" si="19"/>
        <v>2032</v>
      </c>
      <c r="B254">
        <f t="shared" si="20"/>
        <v>1</v>
      </c>
      <c r="C254" t="str">
        <f t="shared" si="21"/>
        <v>2032_1</v>
      </c>
      <c r="E254" s="1"/>
      <c r="F254" s="1">
        <v>258881164.89300001</v>
      </c>
      <c r="G254" s="9">
        <v>257752299.36399999</v>
      </c>
      <c r="H254" s="1">
        <v>285493296.44700003</v>
      </c>
      <c r="I254" s="1"/>
      <c r="M254" s="1"/>
    </row>
    <row r="255" spans="1:13" x14ac:dyDescent="0.35">
      <c r="A255">
        <f t="shared" si="19"/>
        <v>2032</v>
      </c>
      <c r="B255">
        <f t="shared" si="20"/>
        <v>2</v>
      </c>
      <c r="C255" t="str">
        <f t="shared" si="21"/>
        <v>2032_2</v>
      </c>
      <c r="E255" s="1"/>
      <c r="F255" s="1">
        <v>256588657.16800001</v>
      </c>
      <c r="G255" s="9">
        <v>250944743.815</v>
      </c>
      <c r="H255" s="1">
        <v>281529285.32800001</v>
      </c>
      <c r="I255" s="1"/>
      <c r="M255" s="1"/>
    </row>
    <row r="256" spans="1:13" x14ac:dyDescent="0.35">
      <c r="A256">
        <f t="shared" si="19"/>
        <v>2032</v>
      </c>
      <c r="B256">
        <f t="shared" si="20"/>
        <v>3</v>
      </c>
      <c r="C256" t="str">
        <f t="shared" si="21"/>
        <v>2032_3</v>
      </c>
      <c r="E256" s="1"/>
      <c r="F256" s="1">
        <v>244267920.928</v>
      </c>
      <c r="G256" s="9">
        <v>236009713.09099999</v>
      </c>
      <c r="H256" s="1">
        <v>268919922.05299997</v>
      </c>
      <c r="I256" s="1"/>
      <c r="M256" s="1"/>
    </row>
    <row r="257" spans="1:13" x14ac:dyDescent="0.35">
      <c r="A257">
        <f t="shared" si="19"/>
        <v>2032</v>
      </c>
      <c r="B257">
        <f t="shared" si="20"/>
        <v>4</v>
      </c>
      <c r="C257" t="str">
        <f t="shared" si="21"/>
        <v>2032_4</v>
      </c>
      <c r="E257" s="1"/>
      <c r="F257" s="1">
        <v>246741431.13800001</v>
      </c>
      <c r="G257" s="9">
        <v>249183868.82600001</v>
      </c>
      <c r="H257" s="1">
        <v>273037081.85100001</v>
      </c>
      <c r="I257" s="1"/>
      <c r="M257" s="1"/>
    </row>
    <row r="258" spans="1:13" x14ac:dyDescent="0.35">
      <c r="A258">
        <f t="shared" si="19"/>
        <v>2032</v>
      </c>
      <c r="B258">
        <f t="shared" si="20"/>
        <v>5</v>
      </c>
      <c r="C258" t="str">
        <f t="shared" si="21"/>
        <v>2032_5</v>
      </c>
      <c r="E258" s="1"/>
      <c r="F258" s="1">
        <v>249810225.25600001</v>
      </c>
      <c r="G258" s="9">
        <v>254532983.11399999</v>
      </c>
      <c r="H258" s="1">
        <v>276119085.30500001</v>
      </c>
      <c r="I258" s="1"/>
      <c r="M258" s="1"/>
    </row>
    <row r="259" spans="1:13" x14ac:dyDescent="0.35">
      <c r="A259">
        <f t="shared" si="19"/>
        <v>2032</v>
      </c>
      <c r="B259">
        <f t="shared" si="20"/>
        <v>6</v>
      </c>
      <c r="C259" t="str">
        <f t="shared" si="21"/>
        <v>2032_6</v>
      </c>
      <c r="E259" s="1"/>
      <c r="F259" s="1">
        <v>282121646.79699999</v>
      </c>
      <c r="G259" s="9">
        <v>264108219.083</v>
      </c>
      <c r="H259" s="1">
        <v>309329811.972</v>
      </c>
      <c r="I259" s="1"/>
      <c r="M259" s="1"/>
    </row>
    <row r="260" spans="1:13" x14ac:dyDescent="0.35">
      <c r="A260">
        <f t="shared" si="19"/>
        <v>2032</v>
      </c>
      <c r="B260">
        <f t="shared" si="20"/>
        <v>7</v>
      </c>
      <c r="C260" t="str">
        <f t="shared" si="21"/>
        <v>2032_7</v>
      </c>
      <c r="E260" s="1"/>
      <c r="F260" s="1">
        <v>296802410.00199997</v>
      </c>
      <c r="G260" s="9">
        <v>303261722.25800002</v>
      </c>
      <c r="H260" s="1">
        <v>324278803.63599998</v>
      </c>
      <c r="I260" s="1"/>
      <c r="M260" s="1"/>
    </row>
    <row r="261" spans="1:13" x14ac:dyDescent="0.35">
      <c r="A261">
        <f t="shared" si="19"/>
        <v>2032</v>
      </c>
      <c r="B261">
        <f t="shared" si="20"/>
        <v>8</v>
      </c>
      <c r="C261" t="str">
        <f t="shared" si="21"/>
        <v>2032_8</v>
      </c>
      <c r="E261" s="1"/>
      <c r="F261" s="1">
        <v>294298628.29000002</v>
      </c>
      <c r="G261" s="9">
        <v>285812561.773</v>
      </c>
      <c r="H261" s="1">
        <v>320657795.90700001</v>
      </c>
      <c r="I261" s="1"/>
      <c r="M261" s="1"/>
    </row>
    <row r="262" spans="1:13" x14ac:dyDescent="0.35">
      <c r="A262">
        <f t="shared" si="19"/>
        <v>2032</v>
      </c>
      <c r="B262">
        <f t="shared" si="20"/>
        <v>9</v>
      </c>
      <c r="C262" t="str">
        <f t="shared" si="21"/>
        <v>2032_9</v>
      </c>
      <c r="E262" s="1"/>
      <c r="F262" s="1">
        <v>298334427.61299998</v>
      </c>
      <c r="G262" s="9">
        <v>298426824.05500001</v>
      </c>
      <c r="H262" s="1">
        <v>326305640.16399997</v>
      </c>
      <c r="I262" s="1"/>
      <c r="M262" s="1"/>
    </row>
    <row r="263" spans="1:13" x14ac:dyDescent="0.35">
      <c r="A263">
        <f t="shared" si="19"/>
        <v>2032</v>
      </c>
      <c r="B263">
        <f t="shared" si="20"/>
        <v>10</v>
      </c>
      <c r="C263" t="str">
        <f t="shared" si="21"/>
        <v>2032_10</v>
      </c>
      <c r="E263" s="1"/>
      <c r="F263" s="1">
        <v>254881604.11300001</v>
      </c>
      <c r="G263" s="9">
        <v>251229819.794</v>
      </c>
      <c r="H263" s="1">
        <v>280644077.16900003</v>
      </c>
      <c r="I263" s="1"/>
      <c r="M263" s="1"/>
    </row>
    <row r="264" spans="1:13" x14ac:dyDescent="0.35">
      <c r="A264">
        <f t="shared" si="19"/>
        <v>2032</v>
      </c>
      <c r="B264">
        <f t="shared" si="20"/>
        <v>11</v>
      </c>
      <c r="C264" t="str">
        <f t="shared" si="21"/>
        <v>2032_11</v>
      </c>
      <c r="E264" s="1"/>
      <c r="F264" s="1">
        <v>238866495.792</v>
      </c>
      <c r="G264" s="9">
        <v>235133787.933</v>
      </c>
      <c r="H264" s="1">
        <v>263995937.125</v>
      </c>
      <c r="I264" s="1"/>
      <c r="M264" s="1"/>
    </row>
    <row r="265" spans="1:13" x14ac:dyDescent="0.35">
      <c r="A265">
        <f t="shared" si="19"/>
        <v>2032</v>
      </c>
      <c r="B265">
        <f t="shared" si="20"/>
        <v>12</v>
      </c>
      <c r="C265" t="str">
        <f t="shared" si="21"/>
        <v>2032_12</v>
      </c>
      <c r="E265" s="1"/>
      <c r="F265" s="1">
        <v>252705189.507</v>
      </c>
      <c r="G265" s="9">
        <v>245636063.34999999</v>
      </c>
      <c r="H265" s="1">
        <v>279187181.00700003</v>
      </c>
      <c r="I265" s="1"/>
      <c r="M265" s="1"/>
    </row>
    <row r="266" spans="1:13" x14ac:dyDescent="0.35">
      <c r="A266">
        <f t="shared" si="19"/>
        <v>2033</v>
      </c>
      <c r="B266">
        <f t="shared" si="20"/>
        <v>1</v>
      </c>
      <c r="C266" t="str">
        <f t="shared" si="21"/>
        <v>2033_1</v>
      </c>
      <c r="E266" s="1"/>
      <c r="F266" s="1">
        <v>257243379.586</v>
      </c>
      <c r="G266" s="9">
        <v>246520479.178</v>
      </c>
      <c r="H266" s="1">
        <v>286278412.17299998</v>
      </c>
      <c r="I266" s="1"/>
      <c r="M266" s="1"/>
    </row>
    <row r="267" spans="1:13" x14ac:dyDescent="0.35">
      <c r="A267">
        <f t="shared" si="19"/>
        <v>2033</v>
      </c>
      <c r="B267">
        <f t="shared" si="20"/>
        <v>2</v>
      </c>
      <c r="C267" t="str">
        <f t="shared" si="21"/>
        <v>2033_2</v>
      </c>
      <c r="E267" s="1"/>
      <c r="F267" s="1">
        <v>254236468.919</v>
      </c>
      <c r="G267" s="9">
        <v>246168083.80700001</v>
      </c>
      <c r="H267" s="1">
        <v>281357165.81199998</v>
      </c>
      <c r="I267" s="1"/>
      <c r="M267" s="1"/>
    </row>
    <row r="268" spans="1:13" x14ac:dyDescent="0.35">
      <c r="A268">
        <f t="shared" si="19"/>
        <v>2033</v>
      </c>
      <c r="B268">
        <f t="shared" si="20"/>
        <v>3</v>
      </c>
      <c r="C268" t="str">
        <f t="shared" si="21"/>
        <v>2033_3</v>
      </c>
      <c r="E268" s="1"/>
      <c r="F268" s="1">
        <v>235460631.028</v>
      </c>
      <c r="G268" s="9">
        <v>234914802.986</v>
      </c>
      <c r="H268" s="1">
        <v>261535279.833</v>
      </c>
      <c r="I268" s="1"/>
      <c r="M268" s="1"/>
    </row>
    <row r="269" spans="1:13" x14ac:dyDescent="0.35">
      <c r="A269">
        <f t="shared" si="19"/>
        <v>2033</v>
      </c>
      <c r="B269">
        <f t="shared" si="20"/>
        <v>4</v>
      </c>
      <c r="C269" t="str">
        <f t="shared" si="21"/>
        <v>2033_4</v>
      </c>
      <c r="E269" s="1"/>
      <c r="F269" s="1">
        <v>245137780.08199999</v>
      </c>
      <c r="G269" s="9">
        <v>256996779.352</v>
      </c>
      <c r="H269" s="1">
        <v>273829272.99599999</v>
      </c>
      <c r="I269" s="1"/>
      <c r="M269" s="1"/>
    </row>
    <row r="270" spans="1:13" x14ac:dyDescent="0.35">
      <c r="A270">
        <f t="shared" si="19"/>
        <v>2033</v>
      </c>
      <c r="B270">
        <f t="shared" si="20"/>
        <v>5</v>
      </c>
      <c r="C270" t="str">
        <f t="shared" si="21"/>
        <v>2033_5</v>
      </c>
      <c r="E270" s="1"/>
      <c r="F270" s="1">
        <v>248271086.12</v>
      </c>
      <c r="G270" s="9">
        <v>233606757.94499999</v>
      </c>
      <c r="H270" s="1">
        <v>276974376.17299998</v>
      </c>
      <c r="I270" s="1"/>
      <c r="M270" s="1"/>
    </row>
    <row r="271" spans="1:13" x14ac:dyDescent="0.35">
      <c r="A271">
        <f t="shared" si="19"/>
        <v>2033</v>
      </c>
      <c r="B271">
        <f t="shared" si="20"/>
        <v>6</v>
      </c>
      <c r="C271" t="str">
        <f t="shared" si="21"/>
        <v>2033_6</v>
      </c>
      <c r="E271" s="1"/>
      <c r="F271" s="1">
        <v>280526785.23100001</v>
      </c>
      <c r="G271" s="9">
        <v>275037491.78799999</v>
      </c>
      <c r="H271" s="1">
        <v>310209957.91600001</v>
      </c>
      <c r="I271" s="1"/>
      <c r="M271" s="1"/>
    </row>
    <row r="272" spans="1:13" x14ac:dyDescent="0.35">
      <c r="A272">
        <f t="shared" si="19"/>
        <v>2033</v>
      </c>
      <c r="B272">
        <f t="shared" si="20"/>
        <v>7</v>
      </c>
      <c r="C272" t="str">
        <f t="shared" si="21"/>
        <v>2033_7</v>
      </c>
      <c r="E272" s="1"/>
      <c r="F272" s="1">
        <v>295219075.861</v>
      </c>
      <c r="G272" s="9">
        <v>301672942.49400002</v>
      </c>
      <c r="H272" s="1">
        <v>325197000.37599999</v>
      </c>
      <c r="I272" s="1"/>
      <c r="M272" s="1"/>
    </row>
    <row r="273" spans="1:13" x14ac:dyDescent="0.35">
      <c r="A273">
        <f t="shared" si="19"/>
        <v>2033</v>
      </c>
      <c r="B273">
        <f t="shared" si="20"/>
        <v>8</v>
      </c>
      <c r="C273" t="str">
        <f t="shared" si="21"/>
        <v>2033_8</v>
      </c>
      <c r="E273" s="1"/>
      <c r="F273" s="1">
        <v>292808701.62099999</v>
      </c>
      <c r="G273" s="9">
        <v>268573074.74699998</v>
      </c>
      <c r="H273" s="1">
        <v>321569379.5</v>
      </c>
      <c r="I273" s="1"/>
      <c r="M273" s="1"/>
    </row>
    <row r="274" spans="1:13" x14ac:dyDescent="0.35">
      <c r="A274">
        <f t="shared" si="19"/>
        <v>2033</v>
      </c>
      <c r="B274">
        <f t="shared" si="20"/>
        <v>9</v>
      </c>
      <c r="C274" t="str">
        <f t="shared" si="21"/>
        <v>2033_9</v>
      </c>
      <c r="E274" s="1"/>
      <c r="F274" s="1">
        <v>296777991.40100002</v>
      </c>
      <c r="G274" s="9">
        <v>298062293.67900002</v>
      </c>
      <c r="H274" s="1">
        <v>327300143.98699999</v>
      </c>
      <c r="I274" s="1"/>
      <c r="M274" s="1"/>
    </row>
    <row r="275" spans="1:13" x14ac:dyDescent="0.35">
      <c r="A275">
        <f t="shared" si="19"/>
        <v>2033</v>
      </c>
      <c r="B275">
        <f t="shared" si="20"/>
        <v>10</v>
      </c>
      <c r="C275" t="str">
        <f t="shared" si="21"/>
        <v>2033_10</v>
      </c>
      <c r="E275" s="1"/>
      <c r="F275" s="1">
        <v>253465564.502</v>
      </c>
      <c r="G275" s="9">
        <v>250212503.03999999</v>
      </c>
      <c r="H275" s="1">
        <v>281577162.95899999</v>
      </c>
      <c r="I275" s="1"/>
      <c r="M275" s="1"/>
    </row>
    <row r="276" spans="1:13" x14ac:dyDescent="0.35">
      <c r="A276">
        <f t="shared" si="19"/>
        <v>2033</v>
      </c>
      <c r="B276">
        <f t="shared" si="20"/>
        <v>11</v>
      </c>
      <c r="C276" t="str">
        <f t="shared" si="21"/>
        <v>2033_11</v>
      </c>
      <c r="E276" s="1"/>
      <c r="F276" s="1">
        <v>237447082.06900001</v>
      </c>
      <c r="G276" s="9">
        <v>233461789.72499999</v>
      </c>
      <c r="H276" s="1">
        <v>264879655.58899999</v>
      </c>
      <c r="I276" s="1"/>
      <c r="M276" s="1"/>
    </row>
    <row r="277" spans="1:13" x14ac:dyDescent="0.35">
      <c r="A277">
        <f t="shared" si="19"/>
        <v>2033</v>
      </c>
      <c r="B277">
        <f t="shared" si="20"/>
        <v>12</v>
      </c>
      <c r="C277" t="str">
        <f t="shared" si="21"/>
        <v>2033_12</v>
      </c>
      <c r="E277" s="1"/>
      <c r="F277" s="1">
        <v>251224714.73300001</v>
      </c>
      <c r="G277" s="9">
        <v>246547206.34999999</v>
      </c>
      <c r="H277" s="1">
        <v>280135637.17199999</v>
      </c>
      <c r="I277" s="1"/>
      <c r="M277" s="1"/>
    </row>
    <row r="278" spans="1:13" x14ac:dyDescent="0.35">
      <c r="A278">
        <f t="shared" si="19"/>
        <v>2034</v>
      </c>
      <c r="B278">
        <f t="shared" si="20"/>
        <v>1</v>
      </c>
      <c r="C278" t="str">
        <f t="shared" si="21"/>
        <v>2034_1</v>
      </c>
      <c r="E278" s="1"/>
      <c r="F278" s="1">
        <v>255969503.64700001</v>
      </c>
      <c r="G278" s="9">
        <v>255383095.664</v>
      </c>
      <c r="H278" s="1">
        <v>287222406.77600002</v>
      </c>
      <c r="I278" s="1"/>
      <c r="M278" s="1"/>
    </row>
    <row r="279" spans="1:13" x14ac:dyDescent="0.35">
      <c r="A279">
        <f t="shared" si="19"/>
        <v>2034</v>
      </c>
      <c r="B279">
        <f t="shared" si="20"/>
        <v>2</v>
      </c>
      <c r="C279" t="str">
        <f t="shared" si="21"/>
        <v>2034_2</v>
      </c>
      <c r="E279" s="1"/>
      <c r="F279" s="1">
        <v>253057217.252</v>
      </c>
      <c r="G279" s="9">
        <v>244863664.442</v>
      </c>
      <c r="H279" s="1">
        <v>282250934.26499999</v>
      </c>
      <c r="I279" s="1"/>
      <c r="M279" s="1"/>
    </row>
    <row r="280" spans="1:13" x14ac:dyDescent="0.35">
      <c r="A280">
        <f t="shared" si="19"/>
        <v>2034</v>
      </c>
      <c r="B280">
        <f t="shared" si="20"/>
        <v>3</v>
      </c>
      <c r="C280" t="str">
        <f t="shared" si="21"/>
        <v>2034_3</v>
      </c>
      <c r="E280" s="1"/>
      <c r="F280" s="1">
        <v>234337059.662</v>
      </c>
      <c r="G280" s="9">
        <v>233145021.486</v>
      </c>
      <c r="H280" s="1">
        <v>262406093.19600001</v>
      </c>
      <c r="I280" s="1"/>
      <c r="M280" s="1"/>
    </row>
    <row r="281" spans="1:13" x14ac:dyDescent="0.35">
      <c r="A281">
        <f t="shared" si="19"/>
        <v>2034</v>
      </c>
      <c r="B281">
        <f t="shared" si="20"/>
        <v>4</v>
      </c>
      <c r="C281" t="str">
        <f t="shared" si="21"/>
        <v>2034_4</v>
      </c>
      <c r="E281" s="1"/>
      <c r="F281" s="1">
        <v>243911906.206</v>
      </c>
      <c r="G281" s="9">
        <v>246858239.85800001</v>
      </c>
      <c r="H281" s="1">
        <v>274799294.91799998</v>
      </c>
      <c r="I281" s="1"/>
      <c r="M281" s="1"/>
    </row>
    <row r="282" spans="1:13" x14ac:dyDescent="0.35">
      <c r="A282">
        <f t="shared" si="19"/>
        <v>2034</v>
      </c>
      <c r="B282">
        <f t="shared" si="20"/>
        <v>5</v>
      </c>
      <c r="C282" t="str">
        <f t="shared" si="21"/>
        <v>2034_5</v>
      </c>
      <c r="E282" s="1"/>
      <c r="F282" s="1">
        <v>247089047.70500001</v>
      </c>
      <c r="G282" s="9">
        <v>229466874.546</v>
      </c>
      <c r="H282" s="1">
        <v>277992046.88099998</v>
      </c>
      <c r="I282" s="1"/>
      <c r="M282" s="1"/>
    </row>
    <row r="283" spans="1:13" x14ac:dyDescent="0.35">
      <c r="A283">
        <f t="shared" si="19"/>
        <v>2034</v>
      </c>
      <c r="B283">
        <f t="shared" si="20"/>
        <v>6</v>
      </c>
      <c r="C283" t="str">
        <f t="shared" si="21"/>
        <v>2034_6</v>
      </c>
      <c r="E283" s="1"/>
      <c r="F283" s="1">
        <v>279313939.14099997</v>
      </c>
      <c r="G283" s="9">
        <v>286220905.71399999</v>
      </c>
      <c r="H283" s="1">
        <v>311271980.85100001</v>
      </c>
      <c r="I283" s="1"/>
      <c r="M283" s="1"/>
    </row>
    <row r="284" spans="1:13" x14ac:dyDescent="0.35">
      <c r="A284">
        <f t="shared" si="19"/>
        <v>2034</v>
      </c>
      <c r="B284">
        <f t="shared" si="20"/>
        <v>7</v>
      </c>
      <c r="C284" t="str">
        <f t="shared" si="21"/>
        <v>2034_7</v>
      </c>
      <c r="E284" s="1"/>
      <c r="F284" s="1">
        <v>293987410.63</v>
      </c>
      <c r="G284" s="9">
        <v>300491466.04100001</v>
      </c>
      <c r="H284" s="1">
        <v>326260688.13200003</v>
      </c>
      <c r="I284" s="1"/>
      <c r="M284" s="1"/>
    </row>
    <row r="285" spans="1:13" x14ac:dyDescent="0.35">
      <c r="A285">
        <f t="shared" si="19"/>
        <v>2034</v>
      </c>
      <c r="B285">
        <f t="shared" si="20"/>
        <v>8</v>
      </c>
      <c r="C285" t="str">
        <f t="shared" si="21"/>
        <v>2034_8</v>
      </c>
      <c r="E285" s="1"/>
      <c r="F285" s="1">
        <v>291622339.70300001</v>
      </c>
      <c r="G285" s="9">
        <v>267295254.17899999</v>
      </c>
      <c r="H285" s="1">
        <v>322583072.03200001</v>
      </c>
      <c r="I285" s="1"/>
      <c r="M285" s="1"/>
    </row>
    <row r="286" spans="1:13" x14ac:dyDescent="0.35">
      <c r="A286">
        <f t="shared" si="19"/>
        <v>2034</v>
      </c>
      <c r="B286">
        <f t="shared" si="20"/>
        <v>9</v>
      </c>
      <c r="C286" t="str">
        <f t="shared" si="21"/>
        <v>2034_9</v>
      </c>
      <c r="E286" s="1"/>
      <c r="F286" s="1">
        <v>295510281.09399998</v>
      </c>
      <c r="G286" s="9">
        <v>297635424.898</v>
      </c>
      <c r="H286" s="1">
        <v>328365245.22299999</v>
      </c>
      <c r="I286" s="1"/>
      <c r="M286" s="1"/>
    </row>
    <row r="287" spans="1:13" x14ac:dyDescent="0.35">
      <c r="A287">
        <f t="shared" si="19"/>
        <v>2034</v>
      </c>
      <c r="B287">
        <f t="shared" si="20"/>
        <v>10</v>
      </c>
      <c r="C287" t="str">
        <f t="shared" si="21"/>
        <v>2034_10</v>
      </c>
      <c r="E287" s="1"/>
      <c r="F287" s="1">
        <v>252294991.66499999</v>
      </c>
      <c r="G287" s="9">
        <v>247764044.77000001</v>
      </c>
      <c r="H287" s="1">
        <v>282552883.64600003</v>
      </c>
      <c r="I287" s="1"/>
      <c r="M287" s="1"/>
    </row>
    <row r="288" spans="1:13" x14ac:dyDescent="0.35">
      <c r="A288">
        <f t="shared" si="19"/>
        <v>2034</v>
      </c>
      <c r="B288">
        <f t="shared" si="20"/>
        <v>11</v>
      </c>
      <c r="C288" t="str">
        <f t="shared" si="21"/>
        <v>2034_11</v>
      </c>
      <c r="E288" s="1"/>
      <c r="F288" s="1">
        <v>236262021.148</v>
      </c>
      <c r="G288" s="9">
        <v>232878364.03799999</v>
      </c>
      <c r="H288" s="1">
        <v>265792458.072</v>
      </c>
      <c r="I288" s="1"/>
      <c r="M288" s="1"/>
    </row>
    <row r="289" spans="1:13" x14ac:dyDescent="0.35">
      <c r="A289">
        <f t="shared" si="19"/>
        <v>2034</v>
      </c>
      <c r="B289">
        <f t="shared" si="20"/>
        <v>12</v>
      </c>
      <c r="C289" t="str">
        <f t="shared" si="21"/>
        <v>2034_12</v>
      </c>
      <c r="E289" s="1"/>
      <c r="F289" s="1">
        <v>249968973.71399999</v>
      </c>
      <c r="G289" s="9">
        <v>246040656.33199999</v>
      </c>
      <c r="H289" s="1">
        <v>281089930.69700003</v>
      </c>
      <c r="I289" s="1"/>
      <c r="M289" s="1"/>
    </row>
    <row r="290" spans="1:13" x14ac:dyDescent="0.35">
      <c r="A290">
        <f t="shared" si="19"/>
        <v>2035</v>
      </c>
      <c r="B290">
        <f t="shared" si="20"/>
        <v>1</v>
      </c>
      <c r="C290" t="str">
        <f t="shared" si="21"/>
        <v>2035_1</v>
      </c>
      <c r="E290" s="1"/>
      <c r="F290" s="1">
        <v>254951457.014</v>
      </c>
      <c r="G290" s="9">
        <v>252576822.16299999</v>
      </c>
      <c r="H290" s="1">
        <v>288225040.45599997</v>
      </c>
      <c r="I290" s="1"/>
      <c r="M290" s="1"/>
    </row>
    <row r="291" spans="1:13" x14ac:dyDescent="0.35">
      <c r="A291">
        <f t="shared" si="19"/>
        <v>2035</v>
      </c>
      <c r="B291">
        <f t="shared" si="20"/>
        <v>2</v>
      </c>
      <c r="C291" t="str">
        <f t="shared" si="21"/>
        <v>2035_2</v>
      </c>
      <c r="E291" s="1"/>
      <c r="F291" s="1">
        <v>252112489.45699999</v>
      </c>
      <c r="G291" s="9">
        <v>243814502.85800001</v>
      </c>
      <c r="H291" s="1">
        <v>283194613.27999997</v>
      </c>
      <c r="I291" s="1"/>
      <c r="M291" s="1"/>
    </row>
    <row r="292" spans="1:13" x14ac:dyDescent="0.35">
      <c r="A292">
        <f t="shared" si="19"/>
        <v>2035</v>
      </c>
      <c r="B292">
        <f t="shared" si="20"/>
        <v>3</v>
      </c>
      <c r="C292" t="str">
        <f t="shared" si="21"/>
        <v>2035_3</v>
      </c>
      <c r="E292" s="1"/>
      <c r="F292" s="1">
        <v>233434715.42300001</v>
      </c>
      <c r="G292" s="9">
        <v>235886539.958</v>
      </c>
      <c r="H292" s="1">
        <v>263320234.75799999</v>
      </c>
      <c r="I292" s="1"/>
      <c r="M292" s="1"/>
    </row>
    <row r="293" spans="1:13" x14ac:dyDescent="0.35">
      <c r="A293">
        <f t="shared" si="19"/>
        <v>2035</v>
      </c>
      <c r="B293">
        <f t="shared" si="20"/>
        <v>4</v>
      </c>
      <c r="C293" t="str">
        <f t="shared" si="21"/>
        <v>2035_4</v>
      </c>
      <c r="E293" s="1"/>
      <c r="F293" s="1">
        <v>242906281.54699999</v>
      </c>
      <c r="G293" s="9">
        <v>231252612.55000001</v>
      </c>
      <c r="H293" s="1">
        <v>275790789.37800002</v>
      </c>
      <c r="I293" s="1"/>
      <c r="M293" s="1"/>
    </row>
    <row r="294" spans="1:13" x14ac:dyDescent="0.35">
      <c r="A294">
        <f t="shared" si="19"/>
        <v>2035</v>
      </c>
      <c r="B294">
        <f t="shared" si="20"/>
        <v>5</v>
      </c>
      <c r="C294" t="str">
        <f t="shared" si="21"/>
        <v>2035_5</v>
      </c>
      <c r="E294" s="1"/>
      <c r="F294" s="1">
        <v>246100421.35299999</v>
      </c>
      <c r="G294" s="9">
        <v>239190384.57800001</v>
      </c>
      <c r="H294" s="1">
        <v>279006291.065</v>
      </c>
      <c r="I294" s="1"/>
      <c r="M294" s="1"/>
    </row>
    <row r="295" spans="1:13" x14ac:dyDescent="0.35">
      <c r="A295">
        <f t="shared" si="19"/>
        <v>2035</v>
      </c>
      <c r="B295">
        <f t="shared" si="20"/>
        <v>6</v>
      </c>
      <c r="C295" t="str">
        <f t="shared" si="21"/>
        <v>2035_6</v>
      </c>
      <c r="E295" s="1"/>
      <c r="F295" s="1">
        <v>278279508.94099998</v>
      </c>
      <c r="G295" s="9">
        <v>284853659.31</v>
      </c>
      <c r="H295" s="1">
        <v>312305972.97600001</v>
      </c>
      <c r="I295" s="1"/>
      <c r="M295" s="1"/>
    </row>
    <row r="296" spans="1:13" x14ac:dyDescent="0.35">
      <c r="A296">
        <f t="shared" si="19"/>
        <v>2035</v>
      </c>
      <c r="B296">
        <f t="shared" si="20"/>
        <v>7</v>
      </c>
      <c r="C296" t="str">
        <f t="shared" si="21"/>
        <v>2035_7</v>
      </c>
      <c r="E296" s="1"/>
      <c r="F296" s="1">
        <v>292940109.29500002</v>
      </c>
      <c r="G296" s="9">
        <v>284434954.74900001</v>
      </c>
      <c r="H296" s="1">
        <v>327300751.97299999</v>
      </c>
      <c r="I296" s="1"/>
      <c r="M296" s="1"/>
    </row>
    <row r="297" spans="1:13" x14ac:dyDescent="0.35">
      <c r="A297">
        <f t="shared" si="19"/>
        <v>2035</v>
      </c>
      <c r="B297">
        <f t="shared" si="20"/>
        <v>8</v>
      </c>
      <c r="C297" t="str">
        <f t="shared" si="21"/>
        <v>2035_8</v>
      </c>
      <c r="E297" s="1"/>
      <c r="F297" s="1">
        <v>290616826.39300001</v>
      </c>
      <c r="G297" s="9">
        <v>281915455.74199998</v>
      </c>
      <c r="H297" s="1">
        <v>323578847.84799999</v>
      </c>
      <c r="I297" s="1"/>
      <c r="M297" s="1"/>
    </row>
    <row r="298" spans="1:13" x14ac:dyDescent="0.35">
      <c r="A298">
        <f t="shared" si="19"/>
        <v>2035</v>
      </c>
      <c r="B298">
        <f t="shared" si="20"/>
        <v>9</v>
      </c>
      <c r="C298" t="str">
        <f t="shared" si="21"/>
        <v>2035_9</v>
      </c>
      <c r="E298" s="1"/>
      <c r="F298" s="1">
        <v>294438698.18199998</v>
      </c>
      <c r="G298" s="9">
        <v>295868215.16799998</v>
      </c>
      <c r="H298" s="1">
        <v>329415741.16500002</v>
      </c>
      <c r="I298" s="1"/>
      <c r="M298" s="1"/>
    </row>
    <row r="299" spans="1:13" x14ac:dyDescent="0.35">
      <c r="A299">
        <f t="shared" si="19"/>
        <v>2035</v>
      </c>
      <c r="B299">
        <f t="shared" si="20"/>
        <v>10</v>
      </c>
      <c r="C299" t="str">
        <f t="shared" si="21"/>
        <v>2035_10</v>
      </c>
      <c r="E299" s="1"/>
      <c r="F299" s="1">
        <v>251306447.15700001</v>
      </c>
      <c r="G299" s="9">
        <v>246910071.02200001</v>
      </c>
      <c r="H299" s="1">
        <v>283517207.79799998</v>
      </c>
      <c r="I299" s="1"/>
      <c r="M299" s="1"/>
    </row>
    <row r="300" spans="1:13" x14ac:dyDescent="0.35">
      <c r="A300">
        <f t="shared" si="19"/>
        <v>2035</v>
      </c>
      <c r="B300">
        <f t="shared" si="20"/>
        <v>11</v>
      </c>
      <c r="C300" t="str">
        <f t="shared" si="21"/>
        <v>2035_11</v>
      </c>
      <c r="E300" s="1"/>
      <c r="F300" s="1">
        <v>235253469.63699999</v>
      </c>
      <c r="G300" s="9">
        <v>232052708.07800001</v>
      </c>
      <c r="H300" s="1">
        <v>266686761.78600001</v>
      </c>
      <c r="I300" s="1"/>
      <c r="M300" s="1"/>
    </row>
    <row r="301" spans="1:13" x14ac:dyDescent="0.35">
      <c r="A301">
        <f t="shared" si="19"/>
        <v>2035</v>
      </c>
      <c r="B301">
        <f t="shared" si="20"/>
        <v>12</v>
      </c>
      <c r="C301" t="str">
        <f t="shared" si="21"/>
        <v>2035_12</v>
      </c>
      <c r="E301" s="1"/>
      <c r="F301" s="1">
        <v>248899671.55899999</v>
      </c>
      <c r="G301" s="9">
        <v>243206274.90799999</v>
      </c>
      <c r="H301" s="1">
        <v>282025081.48199999</v>
      </c>
      <c r="I301" s="1"/>
      <c r="M301" s="1"/>
    </row>
    <row r="302" spans="1:13" x14ac:dyDescent="0.35">
      <c r="A302">
        <f t="shared" si="19"/>
        <v>2036</v>
      </c>
      <c r="B302">
        <f t="shared" si="20"/>
        <v>1</v>
      </c>
      <c r="C302" t="str">
        <f t="shared" si="21"/>
        <v>2036_1</v>
      </c>
      <c r="E302" s="1"/>
      <c r="F302" s="1">
        <v>254059730.82800001</v>
      </c>
      <c r="G302" s="9">
        <v>249909069.82699999</v>
      </c>
      <c r="H302" s="1">
        <v>289163762.523</v>
      </c>
      <c r="I302" s="1"/>
      <c r="M302" s="1"/>
    </row>
    <row r="303" spans="1:13" x14ac:dyDescent="0.35">
      <c r="A303">
        <f t="shared" si="19"/>
        <v>2036</v>
      </c>
      <c r="B303">
        <f t="shared" si="20"/>
        <v>2</v>
      </c>
      <c r="C303" t="str">
        <f t="shared" si="21"/>
        <v>2036_2</v>
      </c>
      <c r="E303" s="1"/>
      <c r="F303" s="1">
        <v>252085454.03600001</v>
      </c>
      <c r="G303" s="9">
        <v>259887265.646</v>
      </c>
      <c r="H303" s="1">
        <v>284986866.42900002</v>
      </c>
      <c r="I303" s="1"/>
      <c r="M303" s="1"/>
    </row>
    <row r="304" spans="1:13" x14ac:dyDescent="0.35">
      <c r="A304">
        <f t="shared" si="19"/>
        <v>2036</v>
      </c>
      <c r="B304">
        <f t="shared" si="20"/>
        <v>3</v>
      </c>
      <c r="C304" t="str">
        <f t="shared" si="21"/>
        <v>2036_3</v>
      </c>
      <c r="E304" s="1"/>
      <c r="F304" s="1">
        <v>239832005.09799999</v>
      </c>
      <c r="G304" s="9">
        <v>228724234.991</v>
      </c>
      <c r="H304" s="1">
        <v>272354889.80800003</v>
      </c>
      <c r="I304" s="1"/>
      <c r="M304" s="1"/>
    </row>
    <row r="305" spans="1:13" x14ac:dyDescent="0.35">
      <c r="A305">
        <f t="shared" si="19"/>
        <v>2036</v>
      </c>
      <c r="B305">
        <f t="shared" si="20"/>
        <v>4</v>
      </c>
      <c r="C305" t="str">
        <f t="shared" si="21"/>
        <v>2036_4</v>
      </c>
      <c r="E305" s="1"/>
      <c r="F305" s="1">
        <v>242000098.88800001</v>
      </c>
      <c r="G305" s="9">
        <v>231114513.80700001</v>
      </c>
      <c r="H305" s="1">
        <v>276690000.59200001</v>
      </c>
      <c r="I305" s="1"/>
      <c r="M305" s="1"/>
    </row>
    <row r="306" spans="1:13" x14ac:dyDescent="0.35">
      <c r="A306">
        <f t="shared" si="19"/>
        <v>2036</v>
      </c>
      <c r="B306">
        <f t="shared" si="20"/>
        <v>5</v>
      </c>
      <c r="C306" t="str">
        <f t="shared" si="21"/>
        <v>2036_5</v>
      </c>
      <c r="E306" s="1"/>
      <c r="F306" s="1">
        <v>245222472.73100001</v>
      </c>
      <c r="G306" s="9">
        <v>243181487.93799999</v>
      </c>
      <c r="H306" s="1">
        <v>279945123.42799997</v>
      </c>
      <c r="I306" s="1"/>
      <c r="M306" s="1"/>
    </row>
    <row r="307" spans="1:13" x14ac:dyDescent="0.35">
      <c r="A307">
        <f t="shared" ref="A307:A370" si="22">A295+1</f>
        <v>2036</v>
      </c>
      <c r="B307">
        <f t="shared" ref="B307:B370" si="23">B295</f>
        <v>6</v>
      </c>
      <c r="C307" t="str">
        <f t="shared" ref="C307:C370" si="24">A307&amp;"_"&amp;B307</f>
        <v>2036_6</v>
      </c>
      <c r="E307" s="1"/>
      <c r="F307" s="1">
        <v>277363910.40700001</v>
      </c>
      <c r="G307" s="9">
        <v>269529035.81699997</v>
      </c>
      <c r="H307" s="1">
        <v>313266646.47299999</v>
      </c>
      <c r="I307" s="1"/>
      <c r="M307" s="1"/>
    </row>
    <row r="308" spans="1:13" x14ac:dyDescent="0.35">
      <c r="A308">
        <f t="shared" si="22"/>
        <v>2036</v>
      </c>
      <c r="B308">
        <f t="shared" si="23"/>
        <v>7</v>
      </c>
      <c r="C308" t="str">
        <f t="shared" si="24"/>
        <v>2036_7</v>
      </c>
      <c r="E308" s="1"/>
      <c r="F308" s="1">
        <v>292004228.74599999</v>
      </c>
      <c r="G308" s="9">
        <v>282639772.574</v>
      </c>
      <c r="H308" s="1">
        <v>328256828.19199997</v>
      </c>
      <c r="I308" s="1"/>
      <c r="M308" s="1"/>
    </row>
    <row r="309" spans="1:13" x14ac:dyDescent="0.35">
      <c r="A309">
        <f t="shared" si="22"/>
        <v>2036</v>
      </c>
      <c r="B309">
        <f t="shared" si="23"/>
        <v>8</v>
      </c>
      <c r="C309" t="str">
        <f t="shared" si="24"/>
        <v>2036_8</v>
      </c>
      <c r="E309" s="1"/>
      <c r="F309" s="1">
        <v>289710277.34799999</v>
      </c>
      <c r="G309" s="9">
        <v>297722597.72799999</v>
      </c>
      <c r="H309" s="1">
        <v>324485081.17799997</v>
      </c>
      <c r="I309" s="1"/>
      <c r="M309" s="1"/>
    </row>
    <row r="310" spans="1:13" x14ac:dyDescent="0.35">
      <c r="A310">
        <f t="shared" si="22"/>
        <v>2036</v>
      </c>
      <c r="B310">
        <f t="shared" si="23"/>
        <v>9</v>
      </c>
      <c r="C310" t="str">
        <f t="shared" si="24"/>
        <v>2036_9</v>
      </c>
      <c r="E310" s="1"/>
      <c r="F310" s="1">
        <v>293463170.57099998</v>
      </c>
      <c r="G310" s="9">
        <v>279785779.91500002</v>
      </c>
      <c r="H310" s="1">
        <v>330360611.78200001</v>
      </c>
      <c r="I310" s="1"/>
      <c r="M310" s="1"/>
    </row>
    <row r="311" spans="1:13" x14ac:dyDescent="0.35">
      <c r="A311">
        <f t="shared" si="22"/>
        <v>2036</v>
      </c>
      <c r="B311">
        <f t="shared" si="23"/>
        <v>10</v>
      </c>
      <c r="C311" t="str">
        <f t="shared" si="24"/>
        <v>2036_10</v>
      </c>
      <c r="E311" s="1"/>
      <c r="F311" s="1">
        <v>250408533.618</v>
      </c>
      <c r="G311" s="9">
        <v>243712842.94600001</v>
      </c>
      <c r="H311" s="1">
        <v>284386986.338</v>
      </c>
      <c r="I311" s="1"/>
      <c r="M311" s="1"/>
    </row>
    <row r="312" spans="1:13" x14ac:dyDescent="0.35">
      <c r="A312">
        <f t="shared" si="22"/>
        <v>2036</v>
      </c>
      <c r="B312">
        <f t="shared" si="23"/>
        <v>11</v>
      </c>
      <c r="C312" t="str">
        <f t="shared" si="24"/>
        <v>2036_11</v>
      </c>
      <c r="E312" s="1"/>
      <c r="F312" s="1">
        <v>234330465.42500001</v>
      </c>
      <c r="G312" s="9">
        <v>229698371.62900001</v>
      </c>
      <c r="H312" s="1">
        <v>267481143.63299999</v>
      </c>
      <c r="I312" s="1"/>
      <c r="M312" s="1"/>
    </row>
    <row r="313" spans="1:13" x14ac:dyDescent="0.35">
      <c r="A313">
        <f t="shared" si="22"/>
        <v>2036</v>
      </c>
      <c r="B313">
        <f t="shared" si="23"/>
        <v>12</v>
      </c>
      <c r="C313" t="str">
        <f t="shared" si="24"/>
        <v>2036_12</v>
      </c>
      <c r="E313" s="1"/>
      <c r="F313" s="1">
        <v>247922770.63499999</v>
      </c>
      <c r="G313" s="9">
        <v>245042267.58500001</v>
      </c>
      <c r="H313" s="1">
        <v>282857399.43199998</v>
      </c>
      <c r="I313" s="1"/>
      <c r="M313" s="1"/>
    </row>
    <row r="314" spans="1:13" x14ac:dyDescent="0.35">
      <c r="A314">
        <f t="shared" si="22"/>
        <v>2037</v>
      </c>
      <c r="B314">
        <f t="shared" si="23"/>
        <v>1</v>
      </c>
      <c r="C314" t="str">
        <f t="shared" si="24"/>
        <v>2037_1</v>
      </c>
      <c r="E314" s="1"/>
      <c r="F314" s="1">
        <v>253205500.76100001</v>
      </c>
      <c r="G314" s="9">
        <v>251480997.65700001</v>
      </c>
      <c r="H314" s="1">
        <v>289963789.83600003</v>
      </c>
      <c r="I314" s="1"/>
      <c r="M314" s="1"/>
    </row>
    <row r="315" spans="1:13" x14ac:dyDescent="0.35">
      <c r="A315">
        <f t="shared" si="22"/>
        <v>2037</v>
      </c>
      <c r="B315">
        <f t="shared" si="23"/>
        <v>2</v>
      </c>
      <c r="C315" t="str">
        <f t="shared" si="24"/>
        <v>2037_2</v>
      </c>
      <c r="E315" s="1"/>
      <c r="F315" s="1">
        <v>250466001.44299999</v>
      </c>
      <c r="G315" s="9">
        <v>245205237.81099999</v>
      </c>
      <c r="H315" s="1">
        <v>284800928.50400001</v>
      </c>
      <c r="I315" s="1"/>
      <c r="M315" s="1"/>
    </row>
    <row r="316" spans="1:13" x14ac:dyDescent="0.35">
      <c r="A316">
        <f t="shared" si="22"/>
        <v>2037</v>
      </c>
      <c r="B316">
        <f t="shared" si="23"/>
        <v>3</v>
      </c>
      <c r="C316" t="str">
        <f t="shared" si="24"/>
        <v>2037_3</v>
      </c>
      <c r="E316" s="1"/>
      <c r="F316" s="1">
        <v>231836723.71399999</v>
      </c>
      <c r="G316" s="9">
        <v>228148252.23500001</v>
      </c>
      <c r="H316" s="1">
        <v>264847523.72999999</v>
      </c>
      <c r="I316" s="1"/>
      <c r="M316" s="1"/>
    </row>
    <row r="317" spans="1:13" x14ac:dyDescent="0.35">
      <c r="A317">
        <f t="shared" si="22"/>
        <v>2037</v>
      </c>
      <c r="B317">
        <f t="shared" si="23"/>
        <v>4</v>
      </c>
      <c r="C317" t="str">
        <f t="shared" si="24"/>
        <v>2037_4</v>
      </c>
      <c r="E317" s="1"/>
      <c r="F317" s="1">
        <v>241137939.06799999</v>
      </c>
      <c r="G317" s="9">
        <v>244993967.66100001</v>
      </c>
      <c r="H317" s="1">
        <v>277459806.36799997</v>
      </c>
      <c r="I317" s="1"/>
      <c r="M317" s="1"/>
    </row>
    <row r="318" spans="1:13" x14ac:dyDescent="0.35">
      <c r="A318">
        <f t="shared" si="22"/>
        <v>2037</v>
      </c>
      <c r="B318">
        <f t="shared" si="23"/>
        <v>5</v>
      </c>
      <c r="C318" t="str">
        <f t="shared" si="24"/>
        <v>2037_5</v>
      </c>
      <c r="E318" s="1"/>
      <c r="F318" s="1">
        <v>244397779.956</v>
      </c>
      <c r="G318" s="9">
        <v>239400515.09099999</v>
      </c>
      <c r="H318" s="1">
        <v>280767809.30599999</v>
      </c>
      <c r="I318" s="1"/>
      <c r="M318" s="1"/>
    </row>
    <row r="319" spans="1:13" x14ac:dyDescent="0.35">
      <c r="A319">
        <f t="shared" si="22"/>
        <v>2037</v>
      </c>
      <c r="B319">
        <f t="shared" si="23"/>
        <v>6</v>
      </c>
      <c r="C319" t="str">
        <f t="shared" si="24"/>
        <v>2037_6</v>
      </c>
      <c r="E319" s="1"/>
      <c r="F319" s="1">
        <v>276507929.32599998</v>
      </c>
      <c r="G319" s="9">
        <v>255423935.00400001</v>
      </c>
      <c r="H319" s="1">
        <v>314112363.09500003</v>
      </c>
      <c r="I319" s="1"/>
      <c r="M319" s="1"/>
    </row>
    <row r="320" spans="1:13" x14ac:dyDescent="0.35">
      <c r="A320">
        <f t="shared" si="22"/>
        <v>2037</v>
      </c>
      <c r="B320">
        <f t="shared" si="23"/>
        <v>7</v>
      </c>
      <c r="C320" t="str">
        <f t="shared" si="24"/>
        <v>2037_7</v>
      </c>
      <c r="E320" s="1"/>
      <c r="F320" s="1">
        <v>291144083.18000001</v>
      </c>
      <c r="G320" s="9">
        <v>296706948.22600001</v>
      </c>
      <c r="H320" s="1">
        <v>329114642.63999999</v>
      </c>
      <c r="I320" s="1"/>
      <c r="M320" s="1"/>
    </row>
    <row r="321" spans="1:13" x14ac:dyDescent="0.35">
      <c r="A321">
        <f t="shared" si="22"/>
        <v>2037</v>
      </c>
      <c r="B321">
        <f t="shared" si="23"/>
        <v>8</v>
      </c>
      <c r="C321" t="str">
        <f t="shared" si="24"/>
        <v>2037_8</v>
      </c>
      <c r="E321" s="1"/>
      <c r="F321" s="1">
        <v>288891273.991</v>
      </c>
      <c r="G321" s="9">
        <v>295606178.66799998</v>
      </c>
      <c r="H321" s="1">
        <v>325314301.02899998</v>
      </c>
      <c r="I321" s="1"/>
      <c r="M321" s="1"/>
    </row>
    <row r="322" spans="1:13" x14ac:dyDescent="0.35">
      <c r="A322">
        <f t="shared" si="22"/>
        <v>2037</v>
      </c>
      <c r="B322">
        <f t="shared" si="23"/>
        <v>9</v>
      </c>
      <c r="C322" t="str">
        <f t="shared" si="24"/>
        <v>2037_9</v>
      </c>
      <c r="E322" s="1"/>
      <c r="F322" s="1">
        <v>292596260.96399999</v>
      </c>
      <c r="G322" s="9">
        <v>263000877.28099999</v>
      </c>
      <c r="H322" s="1">
        <v>331241635.745</v>
      </c>
      <c r="I322" s="1"/>
      <c r="M322" s="1"/>
    </row>
    <row r="323" spans="1:13" x14ac:dyDescent="0.35">
      <c r="A323">
        <f t="shared" si="22"/>
        <v>2037</v>
      </c>
      <c r="B323">
        <f t="shared" si="23"/>
        <v>10</v>
      </c>
      <c r="C323" t="str">
        <f t="shared" si="24"/>
        <v>2037_10</v>
      </c>
      <c r="E323" s="1"/>
      <c r="F323" s="1">
        <v>249615739.71000001</v>
      </c>
      <c r="G323" s="9">
        <v>245692603.914</v>
      </c>
      <c r="H323" s="1">
        <v>285204150.53799999</v>
      </c>
      <c r="I323" s="1"/>
      <c r="M323" s="1"/>
    </row>
    <row r="324" spans="1:13" x14ac:dyDescent="0.35">
      <c r="A324">
        <f t="shared" si="22"/>
        <v>2037</v>
      </c>
      <c r="B324">
        <f t="shared" si="23"/>
        <v>11</v>
      </c>
      <c r="C324" t="str">
        <f t="shared" si="24"/>
        <v>2037_11</v>
      </c>
      <c r="E324" s="1"/>
      <c r="F324" s="1">
        <v>233517680.50099999</v>
      </c>
      <c r="G324" s="9">
        <v>228723866.91800001</v>
      </c>
      <c r="H324" s="1">
        <v>268229626.81400001</v>
      </c>
      <c r="I324" s="1"/>
      <c r="M324" s="1"/>
    </row>
    <row r="325" spans="1:13" x14ac:dyDescent="0.35">
      <c r="A325">
        <f t="shared" si="22"/>
        <v>2037</v>
      </c>
      <c r="B325">
        <f t="shared" si="23"/>
        <v>12</v>
      </c>
      <c r="C325" t="str">
        <f t="shared" si="24"/>
        <v>2037_12</v>
      </c>
      <c r="E325" s="1"/>
      <c r="F325" s="1">
        <v>247068176.213</v>
      </c>
      <c r="G325" s="9">
        <v>243233302.715</v>
      </c>
      <c r="H325" s="1">
        <v>283648387.67799997</v>
      </c>
      <c r="I325" s="1"/>
      <c r="M325" s="1"/>
    </row>
    <row r="326" spans="1:13" x14ac:dyDescent="0.35">
      <c r="A326">
        <f t="shared" si="22"/>
        <v>2038</v>
      </c>
      <c r="B326">
        <f t="shared" si="23"/>
        <v>1</v>
      </c>
      <c r="C326" t="str">
        <f t="shared" si="24"/>
        <v>2038_1</v>
      </c>
      <c r="E326" s="1"/>
      <c r="F326" s="1">
        <v>252472645.70699999</v>
      </c>
      <c r="G326" s="9">
        <v>251891814.88800001</v>
      </c>
      <c r="H326" s="1">
        <v>290739715.09799999</v>
      </c>
      <c r="I326" s="1"/>
      <c r="M326" s="1"/>
    </row>
    <row r="327" spans="1:13" x14ac:dyDescent="0.35">
      <c r="A327">
        <f t="shared" si="22"/>
        <v>2038</v>
      </c>
      <c r="B327">
        <f t="shared" si="23"/>
        <v>2</v>
      </c>
      <c r="C327" t="str">
        <f t="shared" si="24"/>
        <v>2038_2</v>
      </c>
      <c r="E327" s="1"/>
      <c r="F327" s="1">
        <v>249792676.13100001</v>
      </c>
      <c r="G327" s="9">
        <v>244568527.24200001</v>
      </c>
      <c r="H327" s="1">
        <v>285538719.70300001</v>
      </c>
      <c r="I327" s="1"/>
      <c r="M327" s="1"/>
    </row>
    <row r="328" spans="1:13" x14ac:dyDescent="0.35">
      <c r="A328">
        <f t="shared" si="22"/>
        <v>2038</v>
      </c>
      <c r="B328">
        <f t="shared" si="23"/>
        <v>3</v>
      </c>
      <c r="C328" t="str">
        <f t="shared" si="24"/>
        <v>2038_3</v>
      </c>
      <c r="E328" s="1"/>
      <c r="F328" s="1">
        <v>231200121.574</v>
      </c>
      <c r="G328" s="9">
        <v>227657354.618</v>
      </c>
      <c r="H328" s="1">
        <v>265569350.042</v>
      </c>
      <c r="I328" s="1"/>
      <c r="M328" s="1"/>
    </row>
    <row r="329" spans="1:13" x14ac:dyDescent="0.35">
      <c r="A329">
        <f t="shared" si="22"/>
        <v>2038</v>
      </c>
      <c r="B329">
        <f t="shared" si="23"/>
        <v>4</v>
      </c>
      <c r="C329" t="str">
        <f t="shared" si="24"/>
        <v>2038_4</v>
      </c>
      <c r="E329" s="1"/>
      <c r="F329" s="1">
        <v>240435216.93700001</v>
      </c>
      <c r="G329" s="9">
        <v>248310337.278</v>
      </c>
      <c r="H329" s="1">
        <v>278251401.528</v>
      </c>
      <c r="I329" s="1"/>
      <c r="M329" s="1"/>
    </row>
    <row r="330" spans="1:13" x14ac:dyDescent="0.35">
      <c r="A330">
        <f t="shared" si="22"/>
        <v>2038</v>
      </c>
      <c r="B330">
        <f t="shared" si="23"/>
        <v>5</v>
      </c>
      <c r="C330" t="str">
        <f t="shared" si="24"/>
        <v>2038_5</v>
      </c>
      <c r="E330" s="1"/>
      <c r="F330" s="1">
        <v>243723682.13100001</v>
      </c>
      <c r="G330" s="9">
        <v>243572474.942</v>
      </c>
      <c r="H330" s="1">
        <v>281604954.43599999</v>
      </c>
      <c r="I330" s="1"/>
      <c r="M330" s="1"/>
    </row>
    <row r="331" spans="1:13" x14ac:dyDescent="0.35">
      <c r="A331">
        <f t="shared" si="22"/>
        <v>2038</v>
      </c>
      <c r="B331">
        <f t="shared" si="23"/>
        <v>6</v>
      </c>
      <c r="C331" t="str">
        <f t="shared" si="24"/>
        <v>2038_6</v>
      </c>
      <c r="E331" s="1"/>
      <c r="F331" s="1">
        <v>275807265.76499999</v>
      </c>
      <c r="G331" s="9">
        <v>257572270.87200001</v>
      </c>
      <c r="H331" s="1">
        <v>314972612.31699997</v>
      </c>
      <c r="I331" s="1"/>
      <c r="M331" s="1"/>
    </row>
    <row r="332" spans="1:13" x14ac:dyDescent="0.35">
      <c r="A332">
        <f t="shared" si="22"/>
        <v>2038</v>
      </c>
      <c r="B332">
        <f t="shared" si="23"/>
        <v>7</v>
      </c>
      <c r="C332" t="str">
        <f t="shared" si="24"/>
        <v>2038_7</v>
      </c>
      <c r="E332" s="1"/>
      <c r="F332" s="1">
        <v>290434748.60100001</v>
      </c>
      <c r="G332" s="9">
        <v>296094298.14899999</v>
      </c>
      <c r="H332" s="1">
        <v>329980345.28799999</v>
      </c>
      <c r="I332" s="1"/>
      <c r="M332" s="1"/>
    </row>
    <row r="333" spans="1:13" x14ac:dyDescent="0.35">
      <c r="A333">
        <f t="shared" si="22"/>
        <v>2038</v>
      </c>
      <c r="B333">
        <f t="shared" si="23"/>
        <v>8</v>
      </c>
      <c r="C333" t="str">
        <f t="shared" si="24"/>
        <v>2038_8</v>
      </c>
      <c r="E333" s="1"/>
      <c r="F333" s="1">
        <v>288210623.75700003</v>
      </c>
      <c r="G333" s="9">
        <v>279269746.90700001</v>
      </c>
      <c r="H333" s="1">
        <v>326144136.08499998</v>
      </c>
      <c r="I333" s="1"/>
      <c r="M333" s="1"/>
    </row>
    <row r="334" spans="1:13" x14ac:dyDescent="0.35">
      <c r="A334">
        <f t="shared" si="22"/>
        <v>2038</v>
      </c>
      <c r="B334">
        <f t="shared" si="23"/>
        <v>9</v>
      </c>
      <c r="C334" t="str">
        <f t="shared" si="24"/>
        <v>2038_9</v>
      </c>
      <c r="E334" s="1"/>
      <c r="F334" s="1">
        <v>291870640.44499999</v>
      </c>
      <c r="G334" s="9">
        <v>291308992.64999998</v>
      </c>
      <c r="H334" s="1">
        <v>332116929.48900002</v>
      </c>
      <c r="I334" s="1"/>
      <c r="M334" s="1"/>
    </row>
    <row r="335" spans="1:13" x14ac:dyDescent="0.35">
      <c r="A335">
        <f t="shared" si="22"/>
        <v>2038</v>
      </c>
      <c r="B335">
        <f t="shared" si="23"/>
        <v>10</v>
      </c>
      <c r="C335" t="str">
        <f t="shared" si="24"/>
        <v>2038_10</v>
      </c>
      <c r="E335" s="1"/>
      <c r="F335" s="1">
        <v>248949011.48800001</v>
      </c>
      <c r="G335" s="9">
        <v>244735603.73300001</v>
      </c>
      <c r="H335" s="1">
        <v>286011846.92000002</v>
      </c>
      <c r="I335" s="1"/>
      <c r="M335" s="1"/>
    </row>
    <row r="336" spans="1:13" x14ac:dyDescent="0.35">
      <c r="A336">
        <f t="shared" si="22"/>
        <v>2038</v>
      </c>
      <c r="B336">
        <f t="shared" si="23"/>
        <v>11</v>
      </c>
      <c r="C336" t="str">
        <f t="shared" si="24"/>
        <v>2038_11</v>
      </c>
      <c r="E336" s="1"/>
      <c r="F336" s="1">
        <v>232837347.23800001</v>
      </c>
      <c r="G336" s="9">
        <v>228554790.08199999</v>
      </c>
      <c r="H336" s="1">
        <v>268975967.08999997</v>
      </c>
      <c r="I336" s="1"/>
      <c r="M336" s="1"/>
    </row>
    <row r="337" spans="1:13" x14ac:dyDescent="0.35">
      <c r="A337">
        <f t="shared" si="22"/>
        <v>2038</v>
      </c>
      <c r="B337">
        <f t="shared" si="23"/>
        <v>12</v>
      </c>
      <c r="C337" t="str">
        <f t="shared" si="24"/>
        <v>2038_12</v>
      </c>
      <c r="E337" s="1"/>
      <c r="F337" s="1">
        <v>246350650.74000001</v>
      </c>
      <c r="G337" s="9">
        <v>238779045.33399999</v>
      </c>
      <c r="H337" s="1">
        <v>284434229.495</v>
      </c>
      <c r="I337" s="1"/>
      <c r="M337" s="1"/>
    </row>
    <row r="338" spans="1:13" x14ac:dyDescent="0.35">
      <c r="A338">
        <f t="shared" si="22"/>
        <v>2039</v>
      </c>
      <c r="B338">
        <f t="shared" si="23"/>
        <v>1</v>
      </c>
      <c r="C338" t="str">
        <f t="shared" si="24"/>
        <v>2039_1</v>
      </c>
      <c r="E338" s="1"/>
      <c r="F338" s="1">
        <v>251820960.37400001</v>
      </c>
      <c r="G338" s="9">
        <v>240733995.59999999</v>
      </c>
      <c r="H338" s="1">
        <v>291479465.74699998</v>
      </c>
      <c r="I338" s="1"/>
      <c r="M338" s="1"/>
    </row>
    <row r="339" spans="1:13" x14ac:dyDescent="0.35">
      <c r="A339">
        <f t="shared" si="22"/>
        <v>2039</v>
      </c>
      <c r="B339">
        <f t="shared" si="23"/>
        <v>2</v>
      </c>
      <c r="C339" t="str">
        <f t="shared" si="24"/>
        <v>2039_2</v>
      </c>
      <c r="E339" s="1"/>
      <c r="F339" s="1">
        <v>249175033.095</v>
      </c>
      <c r="G339" s="9">
        <v>240747503.465</v>
      </c>
      <c r="H339" s="1">
        <v>286219357.741</v>
      </c>
      <c r="I339" s="1"/>
      <c r="M339" s="1"/>
    </row>
    <row r="340" spans="1:13" x14ac:dyDescent="0.35">
      <c r="A340">
        <f t="shared" si="22"/>
        <v>2039</v>
      </c>
      <c r="B340">
        <f t="shared" si="23"/>
        <v>3</v>
      </c>
      <c r="C340" t="str">
        <f t="shared" si="24"/>
        <v>2039_3</v>
      </c>
      <c r="E340" s="1"/>
      <c r="F340" s="1">
        <v>230597745.06999999</v>
      </c>
      <c r="G340" s="9">
        <v>229524644.278</v>
      </c>
      <c r="H340" s="1">
        <v>266213823.35600001</v>
      </c>
      <c r="I340" s="1"/>
      <c r="M340" s="1"/>
    </row>
    <row r="341" spans="1:13" x14ac:dyDescent="0.35">
      <c r="A341">
        <f t="shared" si="22"/>
        <v>2039</v>
      </c>
      <c r="B341">
        <f t="shared" si="23"/>
        <v>4</v>
      </c>
      <c r="C341" t="str">
        <f t="shared" si="24"/>
        <v>2039_4</v>
      </c>
      <c r="E341" s="1"/>
      <c r="F341" s="1">
        <v>239780454.627</v>
      </c>
      <c r="G341" s="9">
        <v>253682151.02599999</v>
      </c>
      <c r="H341" s="1">
        <v>278969881.06400001</v>
      </c>
      <c r="I341" s="1"/>
      <c r="M341" s="1"/>
    </row>
    <row r="342" spans="1:13" x14ac:dyDescent="0.35">
      <c r="A342">
        <f t="shared" si="22"/>
        <v>2039</v>
      </c>
      <c r="B342">
        <f t="shared" si="23"/>
        <v>5</v>
      </c>
      <c r="C342" t="str">
        <f t="shared" si="24"/>
        <v>2039_5</v>
      </c>
      <c r="E342" s="1"/>
      <c r="F342" s="1">
        <v>243107618.26499999</v>
      </c>
      <c r="G342" s="9">
        <v>225352150.479</v>
      </c>
      <c r="H342" s="1">
        <v>282382712.07099998</v>
      </c>
      <c r="I342" s="1"/>
      <c r="M342" s="1"/>
    </row>
    <row r="343" spans="1:13" x14ac:dyDescent="0.35">
      <c r="A343">
        <f t="shared" si="22"/>
        <v>2039</v>
      </c>
      <c r="B343">
        <f t="shared" si="23"/>
        <v>6</v>
      </c>
      <c r="C343" t="str">
        <f t="shared" si="24"/>
        <v>2039_6</v>
      </c>
      <c r="E343" s="1"/>
      <c r="F343" s="1">
        <v>275178503.41299999</v>
      </c>
      <c r="G343" s="9">
        <v>269239196.43900001</v>
      </c>
      <c r="H343" s="1">
        <v>315785209.90700001</v>
      </c>
      <c r="I343" s="1"/>
      <c r="M343" s="1"/>
    </row>
    <row r="344" spans="1:13" x14ac:dyDescent="0.35">
      <c r="A344">
        <f t="shared" si="22"/>
        <v>2039</v>
      </c>
      <c r="B344">
        <f t="shared" si="23"/>
        <v>7</v>
      </c>
      <c r="C344" t="str">
        <f t="shared" si="24"/>
        <v>2039_7</v>
      </c>
      <c r="E344" s="1"/>
      <c r="F344" s="1">
        <v>289804573.10399997</v>
      </c>
      <c r="G344" s="9">
        <v>295576829.32499999</v>
      </c>
      <c r="H344" s="1">
        <v>330805516.99299997</v>
      </c>
      <c r="I344" s="1"/>
      <c r="M344" s="1"/>
    </row>
    <row r="345" spans="1:13" x14ac:dyDescent="0.35">
      <c r="A345">
        <f t="shared" si="22"/>
        <v>2039</v>
      </c>
      <c r="B345">
        <f t="shared" si="23"/>
        <v>8</v>
      </c>
      <c r="C345" t="str">
        <f t="shared" si="24"/>
        <v>2039_8</v>
      </c>
      <c r="E345" s="1"/>
      <c r="F345" s="1">
        <v>287612373.07599998</v>
      </c>
      <c r="G345" s="9">
        <v>263250506.60299999</v>
      </c>
      <c r="H345" s="1">
        <v>326942677.28799999</v>
      </c>
      <c r="I345" s="1"/>
      <c r="M345" s="1"/>
    </row>
    <row r="346" spans="1:13" x14ac:dyDescent="0.35">
      <c r="A346">
        <f t="shared" si="22"/>
        <v>2039</v>
      </c>
      <c r="B346">
        <f t="shared" si="23"/>
        <v>9</v>
      </c>
      <c r="C346" t="str">
        <f t="shared" si="24"/>
        <v>2039_9</v>
      </c>
      <c r="E346" s="1"/>
      <c r="F346" s="1">
        <v>291238816.97899997</v>
      </c>
      <c r="G346" s="9">
        <v>306881475.33700001</v>
      </c>
      <c r="H346" s="1">
        <v>332966279.78899997</v>
      </c>
      <c r="I346" s="1"/>
      <c r="M346" s="1"/>
    </row>
    <row r="347" spans="1:13" x14ac:dyDescent="0.35">
      <c r="A347">
        <f t="shared" si="22"/>
        <v>2039</v>
      </c>
      <c r="B347">
        <f t="shared" si="23"/>
        <v>10</v>
      </c>
      <c r="C347" t="str">
        <f t="shared" si="24"/>
        <v>2039_10</v>
      </c>
      <c r="E347" s="1"/>
      <c r="F347" s="1">
        <v>248375950.27500001</v>
      </c>
      <c r="G347" s="9">
        <v>242959990.41999999</v>
      </c>
      <c r="H347" s="1">
        <v>286804280.213</v>
      </c>
      <c r="I347" s="1"/>
      <c r="M347" s="1"/>
    </row>
    <row r="348" spans="1:13" x14ac:dyDescent="0.35">
      <c r="A348">
        <f t="shared" si="22"/>
        <v>2039</v>
      </c>
      <c r="B348">
        <f t="shared" si="23"/>
        <v>11</v>
      </c>
      <c r="C348" t="str">
        <f t="shared" si="24"/>
        <v>2039_11</v>
      </c>
      <c r="E348" s="1"/>
      <c r="F348" s="1">
        <v>232246500.60600001</v>
      </c>
      <c r="G348" s="9">
        <v>228201963.98800001</v>
      </c>
      <c r="H348" s="1">
        <v>269703277.70700002</v>
      </c>
      <c r="I348" s="1"/>
      <c r="M348" s="1"/>
    </row>
    <row r="349" spans="1:13" x14ac:dyDescent="0.35">
      <c r="A349">
        <f t="shared" si="22"/>
        <v>2039</v>
      </c>
      <c r="B349">
        <f t="shared" si="23"/>
        <v>12</v>
      </c>
      <c r="C349" t="str">
        <f t="shared" si="24"/>
        <v>2039_12</v>
      </c>
      <c r="E349" s="1"/>
      <c r="F349" s="1">
        <v>245732854.30899999</v>
      </c>
      <c r="G349" s="9">
        <v>241444056.86899999</v>
      </c>
      <c r="H349" s="1">
        <v>285206344.03500003</v>
      </c>
      <c r="I349" s="1"/>
      <c r="M349" s="1"/>
    </row>
    <row r="350" spans="1:13" x14ac:dyDescent="0.35">
      <c r="A350">
        <f t="shared" si="22"/>
        <v>2040</v>
      </c>
      <c r="B350">
        <f t="shared" si="23"/>
        <v>1</v>
      </c>
      <c r="C350" t="str">
        <f t="shared" si="24"/>
        <v>2040_1</v>
      </c>
      <c r="E350" s="1"/>
      <c r="F350" s="1">
        <v>250986263.14899999</v>
      </c>
      <c r="G350" s="9">
        <v>248246341.07800001</v>
      </c>
      <c r="H350" s="1">
        <v>292249068.81</v>
      </c>
      <c r="I350" s="1"/>
      <c r="M350" s="1"/>
    </row>
    <row r="351" spans="1:13" x14ac:dyDescent="0.35">
      <c r="A351">
        <f t="shared" si="22"/>
        <v>2040</v>
      </c>
      <c r="B351">
        <f t="shared" si="23"/>
        <v>2</v>
      </c>
      <c r="C351" t="str">
        <f t="shared" si="24"/>
        <v>2040_2</v>
      </c>
      <c r="E351" s="1"/>
      <c r="F351" s="1">
        <v>249215336.01199999</v>
      </c>
      <c r="G351" s="9">
        <v>239748700.428</v>
      </c>
      <c r="H351" s="1">
        <v>287890921.95099998</v>
      </c>
      <c r="I351" s="1"/>
      <c r="M351" s="1"/>
    </row>
    <row r="352" spans="1:13" x14ac:dyDescent="0.35">
      <c r="A352">
        <f t="shared" si="22"/>
        <v>2040</v>
      </c>
      <c r="B352">
        <f t="shared" si="23"/>
        <v>3</v>
      </c>
      <c r="C352" t="str">
        <f t="shared" si="24"/>
        <v>2040_3</v>
      </c>
      <c r="E352" s="1"/>
      <c r="F352" s="1">
        <v>237005258.86899999</v>
      </c>
      <c r="G352" s="9">
        <v>228874507.18200001</v>
      </c>
      <c r="H352" s="1">
        <v>275237694.037</v>
      </c>
      <c r="I352" s="1"/>
      <c r="M352" s="1"/>
    </row>
    <row r="353" spans="1:13" x14ac:dyDescent="0.35">
      <c r="A353">
        <f t="shared" si="22"/>
        <v>2040</v>
      </c>
      <c r="B353">
        <f t="shared" si="23"/>
        <v>4</v>
      </c>
      <c r="C353" t="str">
        <f t="shared" si="24"/>
        <v>2040_4</v>
      </c>
      <c r="E353" s="1"/>
      <c r="F353" s="1">
        <v>239023029.15599999</v>
      </c>
      <c r="G353" s="9">
        <v>230007725.59599999</v>
      </c>
      <c r="H353" s="1">
        <v>279809553.96200001</v>
      </c>
      <c r="I353" s="1"/>
      <c r="M353" s="1"/>
    </row>
    <row r="354" spans="1:13" x14ac:dyDescent="0.35">
      <c r="A354">
        <f t="shared" si="22"/>
        <v>2040</v>
      </c>
      <c r="B354">
        <f t="shared" si="23"/>
        <v>5</v>
      </c>
      <c r="C354" t="str">
        <f t="shared" si="24"/>
        <v>2040_5</v>
      </c>
      <c r="E354" s="1"/>
      <c r="F354" s="1">
        <v>242420248.125</v>
      </c>
      <c r="G354" s="9">
        <v>235210787.59900001</v>
      </c>
      <c r="H354" s="1">
        <v>283309305.43699998</v>
      </c>
      <c r="I354" s="1"/>
      <c r="M354" s="1"/>
    </row>
    <row r="355" spans="1:13" x14ac:dyDescent="0.35">
      <c r="A355">
        <f t="shared" si="22"/>
        <v>2040</v>
      </c>
      <c r="B355">
        <f t="shared" si="23"/>
        <v>6</v>
      </c>
      <c r="C355" t="str">
        <f t="shared" si="24"/>
        <v>2040_6</v>
      </c>
      <c r="E355" s="1"/>
      <c r="F355" s="1">
        <v>274498990.85600001</v>
      </c>
      <c r="G355" s="9">
        <v>280571238.83600003</v>
      </c>
      <c r="H355" s="1">
        <v>316780572.26499999</v>
      </c>
      <c r="I355" s="1"/>
      <c r="M355" s="1"/>
    </row>
    <row r="356" spans="1:13" x14ac:dyDescent="0.35">
      <c r="A356">
        <f t="shared" si="22"/>
        <v>2040</v>
      </c>
      <c r="B356">
        <f t="shared" si="23"/>
        <v>7</v>
      </c>
      <c r="C356" t="str">
        <f t="shared" si="24"/>
        <v>2040_7</v>
      </c>
      <c r="E356" s="1"/>
      <c r="F356" s="1">
        <v>289083915.89700001</v>
      </c>
      <c r="G356" s="9">
        <v>280276779.23500001</v>
      </c>
      <c r="H356" s="1">
        <v>331770720.18699998</v>
      </c>
      <c r="I356" s="1"/>
      <c r="M356" s="1"/>
    </row>
    <row r="357" spans="1:13" x14ac:dyDescent="0.35">
      <c r="A357">
        <f t="shared" si="22"/>
        <v>2040</v>
      </c>
      <c r="B357">
        <f t="shared" si="23"/>
        <v>8</v>
      </c>
      <c r="C357" t="str">
        <f t="shared" si="24"/>
        <v>2040_8</v>
      </c>
      <c r="E357" s="1"/>
      <c r="F357" s="1">
        <v>286889761.48299998</v>
      </c>
      <c r="G357" s="9">
        <v>277905435.22799999</v>
      </c>
      <c r="H357" s="1">
        <v>327832635.57300001</v>
      </c>
      <c r="I357" s="1"/>
      <c r="M357" s="1"/>
    </row>
    <row r="358" spans="1:13" x14ac:dyDescent="0.35">
      <c r="A358">
        <f t="shared" si="22"/>
        <v>2040</v>
      </c>
      <c r="B358">
        <f t="shared" si="23"/>
        <v>9</v>
      </c>
      <c r="C358" t="str">
        <f t="shared" si="24"/>
        <v>2040_9</v>
      </c>
      <c r="E358" s="1"/>
      <c r="F358" s="1">
        <v>290435446.03600001</v>
      </c>
      <c r="G358" s="9">
        <v>291433817.13700002</v>
      </c>
      <c r="H358" s="1">
        <v>333867932</v>
      </c>
      <c r="I358" s="1"/>
      <c r="M358" s="1"/>
    </row>
    <row r="359" spans="1:13" x14ac:dyDescent="0.35">
      <c r="A359">
        <f t="shared" si="22"/>
        <v>2040</v>
      </c>
      <c r="B359">
        <f t="shared" si="23"/>
        <v>10</v>
      </c>
      <c r="C359" t="str">
        <f t="shared" si="24"/>
        <v>2040_10</v>
      </c>
      <c r="E359" s="1"/>
      <c r="F359" s="1">
        <v>247631382.24599999</v>
      </c>
      <c r="G359" s="9">
        <v>242888647.208</v>
      </c>
      <c r="H359" s="1">
        <v>287630193.667</v>
      </c>
      <c r="I359" s="1"/>
      <c r="M359" s="1"/>
    </row>
    <row r="360" spans="1:13" x14ac:dyDescent="0.35">
      <c r="A360">
        <f t="shared" si="22"/>
        <v>2040</v>
      </c>
      <c r="B360">
        <f t="shared" si="23"/>
        <v>11</v>
      </c>
      <c r="C360" t="str">
        <f t="shared" si="24"/>
        <v>2040_11</v>
      </c>
      <c r="E360" s="1"/>
      <c r="F360" s="1">
        <v>231481797.26100001</v>
      </c>
      <c r="G360" s="9">
        <v>227923300.15000001</v>
      </c>
      <c r="H360" s="1">
        <v>270457940.42400002</v>
      </c>
      <c r="I360" s="1"/>
      <c r="M360" s="1"/>
    </row>
    <row r="361" spans="1:13" x14ac:dyDescent="0.35">
      <c r="A361">
        <f t="shared" si="22"/>
        <v>2040</v>
      </c>
      <c r="B361">
        <f t="shared" si="23"/>
        <v>12</v>
      </c>
      <c r="C361" t="str">
        <f t="shared" si="24"/>
        <v>2040_12</v>
      </c>
      <c r="E361" s="1"/>
      <c r="F361" s="1">
        <v>244920473.27500001</v>
      </c>
      <c r="G361" s="9">
        <v>238884856.35800001</v>
      </c>
      <c r="H361" s="1">
        <v>285993996.96700001</v>
      </c>
      <c r="I361" s="1"/>
      <c r="M361" s="1"/>
    </row>
    <row r="362" spans="1:13" x14ac:dyDescent="0.35">
      <c r="A362">
        <f t="shared" si="22"/>
        <v>2041</v>
      </c>
      <c r="B362">
        <f t="shared" si="23"/>
        <v>1</v>
      </c>
      <c r="C362" t="str">
        <f t="shared" si="24"/>
        <v>2041_1</v>
      </c>
      <c r="E362" s="1"/>
      <c r="F362" s="1">
        <v>250339314.21700001</v>
      </c>
      <c r="G362" s="9">
        <v>245836570.308</v>
      </c>
      <c r="H362" s="1">
        <v>293078553.93300003</v>
      </c>
      <c r="I362" s="1"/>
      <c r="M362" s="1"/>
    </row>
    <row r="363" spans="1:13" x14ac:dyDescent="0.35">
      <c r="A363">
        <f t="shared" si="22"/>
        <v>2041</v>
      </c>
      <c r="B363">
        <f t="shared" si="23"/>
        <v>2</v>
      </c>
      <c r="C363" t="str">
        <f t="shared" si="24"/>
        <v>2041_2</v>
      </c>
      <c r="E363" s="1"/>
      <c r="F363" s="1">
        <v>247789641.787</v>
      </c>
      <c r="G363" s="9">
        <v>243144290.38999999</v>
      </c>
      <c r="H363" s="1">
        <v>287711371.10799998</v>
      </c>
      <c r="I363" s="1"/>
      <c r="M363" s="1"/>
    </row>
    <row r="364" spans="1:13" x14ac:dyDescent="0.35">
      <c r="A364">
        <f t="shared" si="22"/>
        <v>2041</v>
      </c>
      <c r="B364">
        <f t="shared" si="23"/>
        <v>3</v>
      </c>
      <c r="C364" t="str">
        <f t="shared" si="24"/>
        <v>2041_3</v>
      </c>
      <c r="E364" s="1"/>
      <c r="F364" s="1">
        <v>229264410.41100001</v>
      </c>
      <c r="G364" s="9">
        <v>225631977.95300001</v>
      </c>
      <c r="H364" s="1">
        <v>267646708.60600001</v>
      </c>
      <c r="I364" s="1"/>
      <c r="M364" s="1"/>
    </row>
    <row r="365" spans="1:13" x14ac:dyDescent="0.35">
      <c r="A365">
        <f t="shared" si="22"/>
        <v>2041</v>
      </c>
      <c r="B365">
        <f t="shared" si="23"/>
        <v>4</v>
      </c>
      <c r="C365" t="str">
        <f t="shared" si="24"/>
        <v>2041_4</v>
      </c>
      <c r="E365" s="1"/>
      <c r="F365" s="1">
        <v>238314382.979</v>
      </c>
      <c r="G365" s="9">
        <v>223974010.30500001</v>
      </c>
      <c r="H365" s="1">
        <v>280547751.12400001</v>
      </c>
      <c r="I365" s="1"/>
      <c r="M365" s="1"/>
    </row>
    <row r="366" spans="1:13" x14ac:dyDescent="0.35">
      <c r="A366">
        <f t="shared" si="22"/>
        <v>2041</v>
      </c>
      <c r="B366">
        <f t="shared" si="23"/>
        <v>5</v>
      </c>
      <c r="C366" t="str">
        <f t="shared" si="24"/>
        <v>2041_5</v>
      </c>
      <c r="E366" s="1"/>
      <c r="F366" s="1">
        <v>241707493.18200001</v>
      </c>
      <c r="G366" s="9">
        <v>241329615.255</v>
      </c>
      <c r="H366" s="1">
        <v>284061002.57999998</v>
      </c>
      <c r="I366" s="1"/>
      <c r="M366" s="1"/>
    </row>
    <row r="367" spans="1:13" x14ac:dyDescent="0.35">
      <c r="A367">
        <f t="shared" si="22"/>
        <v>2041</v>
      </c>
      <c r="B367">
        <f t="shared" si="23"/>
        <v>6</v>
      </c>
      <c r="C367" t="str">
        <f t="shared" si="24"/>
        <v>2041_6</v>
      </c>
      <c r="E367" s="1"/>
      <c r="F367" s="1">
        <v>273729085.51899999</v>
      </c>
      <c r="G367" s="9">
        <v>279515181.417</v>
      </c>
      <c r="H367" s="1">
        <v>317517876.745</v>
      </c>
      <c r="I367" s="1"/>
      <c r="M367" s="1"/>
    </row>
    <row r="368" spans="1:13" x14ac:dyDescent="0.35">
      <c r="A368">
        <f t="shared" si="22"/>
        <v>2041</v>
      </c>
      <c r="B368">
        <f t="shared" si="23"/>
        <v>7</v>
      </c>
      <c r="C368" t="str">
        <f t="shared" si="24"/>
        <v>2041_7</v>
      </c>
      <c r="E368" s="1"/>
      <c r="F368" s="1">
        <v>288337647.47799999</v>
      </c>
      <c r="G368" s="9">
        <v>264465067.134</v>
      </c>
      <c r="H368" s="1">
        <v>332550941.46399999</v>
      </c>
      <c r="I368" s="1"/>
      <c r="M368" s="1"/>
    </row>
    <row r="369" spans="1:13" x14ac:dyDescent="0.35">
      <c r="A369">
        <f t="shared" si="22"/>
        <v>2041</v>
      </c>
      <c r="B369">
        <f t="shared" si="23"/>
        <v>8</v>
      </c>
      <c r="C369" t="str">
        <f t="shared" si="24"/>
        <v>2041_8</v>
      </c>
      <c r="E369" s="1"/>
      <c r="F369" s="1">
        <v>286205273.67000002</v>
      </c>
      <c r="G369" s="9">
        <v>293351151.71700001</v>
      </c>
      <c r="H369" s="1">
        <v>328617824.94199997</v>
      </c>
      <c r="I369" s="1"/>
      <c r="M369" s="1"/>
    </row>
    <row r="370" spans="1:13" x14ac:dyDescent="0.35">
      <c r="A370">
        <f t="shared" si="22"/>
        <v>2041</v>
      </c>
      <c r="B370">
        <f t="shared" si="23"/>
        <v>9</v>
      </c>
      <c r="C370" t="str">
        <f t="shared" si="24"/>
        <v>2041_9</v>
      </c>
      <c r="E370" s="1"/>
      <c r="F370" s="1">
        <v>289739083.94300002</v>
      </c>
      <c r="G370" s="9">
        <v>290099481.611</v>
      </c>
      <c r="H370" s="1">
        <v>334734595.40899998</v>
      </c>
      <c r="I370" s="1"/>
      <c r="M370" s="1"/>
    </row>
    <row r="371" spans="1:13" x14ac:dyDescent="0.35">
      <c r="A371">
        <f t="shared" ref="A371:A434" si="25">A359+1</f>
        <v>2041</v>
      </c>
      <c r="B371">
        <f t="shared" ref="B371:B434" si="26">B359</f>
        <v>10</v>
      </c>
      <c r="C371" t="str">
        <f t="shared" ref="C371:C434" si="27">A371&amp;"_"&amp;B371</f>
        <v>2041_10</v>
      </c>
      <c r="E371" s="1"/>
      <c r="F371" s="1">
        <v>246997534.55599999</v>
      </c>
      <c r="G371" s="9">
        <v>239496225</v>
      </c>
      <c r="H371" s="1">
        <v>288437424.236</v>
      </c>
      <c r="I371" s="1"/>
      <c r="M371" s="1"/>
    </row>
    <row r="372" spans="1:13" x14ac:dyDescent="0.35">
      <c r="A372">
        <f t="shared" si="25"/>
        <v>2041</v>
      </c>
      <c r="B372">
        <f t="shared" si="26"/>
        <v>11</v>
      </c>
      <c r="C372" t="str">
        <f t="shared" si="27"/>
        <v>2041_11</v>
      </c>
      <c r="E372" s="1"/>
      <c r="F372" s="1">
        <v>230836705.96799999</v>
      </c>
      <c r="G372" s="9">
        <v>226006541.847</v>
      </c>
      <c r="H372" s="1">
        <v>271201295.86699998</v>
      </c>
      <c r="I372" s="1"/>
      <c r="M372" s="1"/>
    </row>
    <row r="373" spans="1:13" x14ac:dyDescent="0.35">
      <c r="A373">
        <f t="shared" si="25"/>
        <v>2041</v>
      </c>
      <c r="B373">
        <f t="shared" si="26"/>
        <v>12</v>
      </c>
      <c r="C373" t="str">
        <f t="shared" si="27"/>
        <v>2041_12</v>
      </c>
      <c r="E373" s="1"/>
      <c r="F373" s="1">
        <v>244245027.40599999</v>
      </c>
      <c r="G373" s="9">
        <v>241863580.01100001</v>
      </c>
      <c r="H373" s="1">
        <v>286782503.671</v>
      </c>
      <c r="I373" s="1"/>
      <c r="M373" s="1"/>
    </row>
    <row r="374" spans="1:13" x14ac:dyDescent="0.35">
      <c r="A374">
        <f t="shared" si="25"/>
        <v>2042</v>
      </c>
      <c r="B374">
        <f t="shared" si="26"/>
        <v>1</v>
      </c>
      <c r="C374" t="str">
        <f t="shared" si="27"/>
        <v>2042_1</v>
      </c>
      <c r="E374" s="1"/>
      <c r="F374" s="1">
        <v>249747066.22999999</v>
      </c>
      <c r="G374" s="9">
        <v>246452260.77000001</v>
      </c>
      <c r="H374" s="1">
        <v>293835866.46499997</v>
      </c>
      <c r="I374" s="1"/>
      <c r="M374" s="1"/>
    </row>
    <row r="375" spans="1:13" x14ac:dyDescent="0.35">
      <c r="A375">
        <f t="shared" si="25"/>
        <v>2042</v>
      </c>
      <c r="B375">
        <f t="shared" si="26"/>
        <v>2</v>
      </c>
      <c r="C375" t="str">
        <f t="shared" si="27"/>
        <v>2042_2</v>
      </c>
      <c r="E375" s="1"/>
      <c r="F375" s="1">
        <v>247245369.62799999</v>
      </c>
      <c r="G375" s="9">
        <v>241611011.68599999</v>
      </c>
      <c r="H375" s="1">
        <v>288429368.14700001</v>
      </c>
      <c r="I375" s="1"/>
      <c r="M375" s="1"/>
    </row>
    <row r="376" spans="1:13" x14ac:dyDescent="0.35">
      <c r="A376">
        <f t="shared" si="25"/>
        <v>2042</v>
      </c>
      <c r="B376">
        <f t="shared" si="26"/>
        <v>3</v>
      </c>
      <c r="C376" t="str">
        <f t="shared" si="27"/>
        <v>2042_3</v>
      </c>
      <c r="E376" s="1"/>
      <c r="F376" s="1">
        <v>228749694.32600001</v>
      </c>
      <c r="G376" s="9">
        <v>224553369.56400001</v>
      </c>
      <c r="H376" s="1">
        <v>268347194.76300001</v>
      </c>
      <c r="I376" s="1"/>
      <c r="M376" s="1"/>
    </row>
    <row r="377" spans="1:13" x14ac:dyDescent="0.35">
      <c r="A377">
        <f t="shared" si="25"/>
        <v>2042</v>
      </c>
      <c r="B377">
        <f t="shared" si="26"/>
        <v>4</v>
      </c>
      <c r="C377" t="str">
        <f t="shared" si="27"/>
        <v>2042_4</v>
      </c>
      <c r="E377" s="1"/>
      <c r="F377" s="1">
        <v>237738168.61899999</v>
      </c>
      <c r="G377" s="9">
        <v>229438021.56</v>
      </c>
      <c r="H377" s="1">
        <v>281306816.71600002</v>
      </c>
      <c r="I377" s="1"/>
      <c r="M377" s="1"/>
    </row>
    <row r="378" spans="1:13" x14ac:dyDescent="0.35">
      <c r="A378">
        <f t="shared" si="25"/>
        <v>2042</v>
      </c>
      <c r="B378">
        <f t="shared" si="26"/>
        <v>5</v>
      </c>
      <c r="C378" t="str">
        <f t="shared" si="27"/>
        <v>2042_5</v>
      </c>
      <c r="E378" s="1"/>
      <c r="F378" s="1">
        <v>241153792.32800001</v>
      </c>
      <c r="G378" s="9">
        <v>235862039.31299999</v>
      </c>
      <c r="H378" s="1">
        <v>284867150.26099998</v>
      </c>
      <c r="I378" s="1"/>
      <c r="M378" s="1"/>
    </row>
    <row r="379" spans="1:13" x14ac:dyDescent="0.35">
      <c r="A379">
        <f t="shared" si="25"/>
        <v>2042</v>
      </c>
      <c r="B379">
        <f t="shared" si="26"/>
        <v>6</v>
      </c>
      <c r="C379" t="str">
        <f t="shared" si="27"/>
        <v>2042_6</v>
      </c>
      <c r="E379" s="1"/>
      <c r="F379" s="1">
        <v>273146976.06199998</v>
      </c>
      <c r="G379" s="9">
        <v>264988639.47799999</v>
      </c>
      <c r="H379" s="1">
        <v>318338710.72600001</v>
      </c>
      <c r="I379" s="1"/>
      <c r="M379" s="1"/>
    </row>
    <row r="380" spans="1:13" x14ac:dyDescent="0.35">
      <c r="A380">
        <f t="shared" si="25"/>
        <v>2042</v>
      </c>
      <c r="B380">
        <f t="shared" si="26"/>
        <v>7</v>
      </c>
      <c r="C380" t="str">
        <f t="shared" si="27"/>
        <v>2042_7</v>
      </c>
      <c r="E380" s="1"/>
      <c r="F380" s="1">
        <v>287753761.90399998</v>
      </c>
      <c r="G380" s="9">
        <v>278062503.36299998</v>
      </c>
      <c r="H380" s="1">
        <v>333383546.29699999</v>
      </c>
      <c r="I380" s="1"/>
      <c r="M380" s="1"/>
    </row>
    <row r="381" spans="1:13" x14ac:dyDescent="0.35">
      <c r="A381">
        <f t="shared" si="25"/>
        <v>2042</v>
      </c>
      <c r="B381">
        <f t="shared" si="26"/>
        <v>8</v>
      </c>
      <c r="C381" t="str">
        <f t="shared" si="27"/>
        <v>2042_8</v>
      </c>
      <c r="E381" s="1"/>
      <c r="F381" s="1">
        <v>285650741.89600003</v>
      </c>
      <c r="G381" s="9">
        <v>293130827.62800002</v>
      </c>
      <c r="H381" s="1">
        <v>329423120.01800001</v>
      </c>
      <c r="I381" s="1"/>
      <c r="M381" s="1"/>
    </row>
    <row r="382" spans="1:13" x14ac:dyDescent="0.35">
      <c r="A382">
        <f t="shared" si="25"/>
        <v>2042</v>
      </c>
      <c r="B382">
        <f t="shared" si="26"/>
        <v>9</v>
      </c>
      <c r="C382" t="str">
        <f t="shared" si="27"/>
        <v>2042_9</v>
      </c>
      <c r="E382" s="1"/>
      <c r="F382" s="1">
        <v>289152735.94300002</v>
      </c>
      <c r="G382" s="9">
        <v>275223998.49800003</v>
      </c>
      <c r="H382" s="1">
        <v>335589753.64600003</v>
      </c>
      <c r="I382" s="1"/>
      <c r="M382" s="1"/>
    </row>
    <row r="383" spans="1:13" x14ac:dyDescent="0.35">
      <c r="A383">
        <f t="shared" si="25"/>
        <v>2042</v>
      </c>
      <c r="B383">
        <f t="shared" si="26"/>
        <v>10</v>
      </c>
      <c r="C383" t="str">
        <f t="shared" si="27"/>
        <v>2042_10</v>
      </c>
      <c r="E383" s="1"/>
      <c r="F383" s="1">
        <v>246456198.86000001</v>
      </c>
      <c r="G383" s="9">
        <v>239430525.03</v>
      </c>
      <c r="H383" s="1">
        <v>289223893.29900002</v>
      </c>
      <c r="I383" s="1"/>
      <c r="M383" s="1"/>
    </row>
    <row r="384" spans="1:13" x14ac:dyDescent="0.35">
      <c r="A384">
        <f t="shared" si="25"/>
        <v>2042</v>
      </c>
      <c r="B384">
        <f t="shared" si="26"/>
        <v>11</v>
      </c>
      <c r="C384" t="str">
        <f t="shared" si="27"/>
        <v>2042_11</v>
      </c>
      <c r="E384" s="1"/>
      <c r="F384" s="1">
        <v>230264656.28</v>
      </c>
      <c r="G384" s="9">
        <v>225276604.93599999</v>
      </c>
      <c r="H384" s="1">
        <v>271901438.87599999</v>
      </c>
      <c r="I384" s="1"/>
      <c r="M384" s="1"/>
    </row>
    <row r="385" spans="1:13" x14ac:dyDescent="0.35">
      <c r="A385">
        <f t="shared" si="25"/>
        <v>2042</v>
      </c>
      <c r="B385">
        <f t="shared" si="26"/>
        <v>12</v>
      </c>
      <c r="C385" t="str">
        <f t="shared" si="27"/>
        <v>2042_12</v>
      </c>
      <c r="E385" s="1"/>
      <c r="F385" s="1">
        <v>243636259.366</v>
      </c>
      <c r="G385" s="9">
        <v>240335134.926</v>
      </c>
      <c r="H385" s="1">
        <v>287513300.81</v>
      </c>
      <c r="I385" s="1"/>
      <c r="M385" s="1"/>
    </row>
    <row r="386" spans="1:13" x14ac:dyDescent="0.35">
      <c r="A386">
        <f t="shared" si="25"/>
        <v>2043</v>
      </c>
      <c r="B386">
        <f t="shared" si="26"/>
        <v>1</v>
      </c>
      <c r="C386" t="str">
        <f t="shared" si="27"/>
        <v>2043_1</v>
      </c>
      <c r="E386" s="1"/>
      <c r="F386" s="1">
        <v>249263816.55000001</v>
      </c>
      <c r="G386" s="9">
        <v>247125649.921</v>
      </c>
      <c r="H386" s="1">
        <v>294586153.25400001</v>
      </c>
      <c r="I386" s="1"/>
      <c r="M386" s="1"/>
    </row>
    <row r="387" spans="1:13" x14ac:dyDescent="0.35">
      <c r="A387">
        <f t="shared" si="25"/>
        <v>2043</v>
      </c>
      <c r="B387">
        <f t="shared" si="26"/>
        <v>2</v>
      </c>
      <c r="C387" t="str">
        <f t="shared" si="27"/>
        <v>2043_2</v>
      </c>
      <c r="E387" s="1"/>
      <c r="F387" s="1">
        <v>246792163.60299999</v>
      </c>
      <c r="G387" s="9">
        <v>241223392.86700001</v>
      </c>
      <c r="H387" s="1">
        <v>289128079.71799999</v>
      </c>
      <c r="I387" s="1"/>
      <c r="M387" s="1"/>
    </row>
    <row r="388" spans="1:13" x14ac:dyDescent="0.35">
      <c r="A388">
        <f t="shared" si="25"/>
        <v>2043</v>
      </c>
      <c r="B388">
        <f t="shared" si="26"/>
        <v>3</v>
      </c>
      <c r="C388" t="str">
        <f t="shared" si="27"/>
        <v>2043_3</v>
      </c>
      <c r="E388" s="1"/>
      <c r="F388" s="1">
        <v>228312265.56200001</v>
      </c>
      <c r="G388" s="9">
        <v>226361875.50999999</v>
      </c>
      <c r="H388" s="1">
        <v>269016984.24800003</v>
      </c>
      <c r="I388" s="1"/>
      <c r="M388" s="1"/>
    </row>
    <row r="389" spans="1:13" x14ac:dyDescent="0.35">
      <c r="A389">
        <f t="shared" si="25"/>
        <v>2043</v>
      </c>
      <c r="B389">
        <f t="shared" si="26"/>
        <v>4</v>
      </c>
      <c r="C389" t="str">
        <f t="shared" si="27"/>
        <v>2043_4</v>
      </c>
      <c r="E389" s="1"/>
      <c r="F389" s="1">
        <v>237263682.273</v>
      </c>
      <c r="G389" s="9">
        <v>227325737.61199999</v>
      </c>
      <c r="H389" s="1">
        <v>282051905.62199998</v>
      </c>
      <c r="I389" s="1"/>
      <c r="M389" s="1"/>
    </row>
    <row r="390" spans="1:13" x14ac:dyDescent="0.35">
      <c r="A390">
        <f t="shared" si="25"/>
        <v>2043</v>
      </c>
      <c r="B390">
        <f t="shared" si="26"/>
        <v>5</v>
      </c>
      <c r="C390" t="str">
        <f t="shared" si="27"/>
        <v>2043_5</v>
      </c>
      <c r="E390" s="1"/>
      <c r="F390" s="1">
        <v>240725126.43099999</v>
      </c>
      <c r="G390" s="9">
        <v>246686909.079</v>
      </c>
      <c r="H390" s="1">
        <v>285688221.204</v>
      </c>
      <c r="I390" s="1"/>
      <c r="M390" s="1"/>
    </row>
    <row r="391" spans="1:13" x14ac:dyDescent="0.35">
      <c r="A391">
        <f t="shared" si="25"/>
        <v>2043</v>
      </c>
      <c r="B391">
        <f t="shared" si="26"/>
        <v>6</v>
      </c>
      <c r="C391" t="str">
        <f t="shared" si="27"/>
        <v>2043_6</v>
      </c>
      <c r="E391" s="1"/>
      <c r="F391" s="1">
        <v>272710224.16900003</v>
      </c>
      <c r="G391" s="9">
        <v>251527484.215</v>
      </c>
      <c r="H391" s="1">
        <v>319193825.07999998</v>
      </c>
      <c r="I391" s="1"/>
      <c r="M391" s="1"/>
    </row>
    <row r="392" spans="1:13" x14ac:dyDescent="0.35">
      <c r="A392">
        <f t="shared" si="25"/>
        <v>2043</v>
      </c>
      <c r="B392">
        <f t="shared" si="26"/>
        <v>7</v>
      </c>
      <c r="C392" t="str">
        <f t="shared" si="27"/>
        <v>2043_7</v>
      </c>
      <c r="E392" s="1"/>
      <c r="F392" s="1">
        <v>287308659.69599998</v>
      </c>
      <c r="G392" s="9">
        <v>292378376.56800002</v>
      </c>
      <c r="H392" s="1">
        <v>334241077.954</v>
      </c>
      <c r="I392" s="1"/>
      <c r="M392" s="1"/>
    </row>
    <row r="393" spans="1:13" x14ac:dyDescent="0.35">
      <c r="A393">
        <f t="shared" si="25"/>
        <v>2043</v>
      </c>
      <c r="B393">
        <f t="shared" si="26"/>
        <v>8</v>
      </c>
      <c r="C393" t="str">
        <f t="shared" si="27"/>
        <v>2043_8</v>
      </c>
      <c r="E393" s="1"/>
      <c r="F393" s="1">
        <v>285221999.87400001</v>
      </c>
      <c r="G393" s="9">
        <v>291465226.02999997</v>
      </c>
      <c r="H393" s="1">
        <v>330243469.27100003</v>
      </c>
      <c r="I393" s="1"/>
      <c r="M393" s="1"/>
    </row>
    <row r="394" spans="1:13" x14ac:dyDescent="0.35">
      <c r="A394">
        <f t="shared" si="25"/>
        <v>2043</v>
      </c>
      <c r="B394">
        <f t="shared" si="26"/>
        <v>9</v>
      </c>
      <c r="C394" t="str">
        <f t="shared" si="27"/>
        <v>2043_9</v>
      </c>
      <c r="E394" s="1"/>
      <c r="F394" s="1">
        <v>288691482.22299999</v>
      </c>
      <c r="G394" s="9">
        <v>272768102.85799998</v>
      </c>
      <c r="H394" s="1">
        <v>336450702.49900001</v>
      </c>
      <c r="I394" s="1"/>
      <c r="M394" s="1"/>
    </row>
    <row r="395" spans="1:13" x14ac:dyDescent="0.35">
      <c r="A395">
        <f t="shared" si="25"/>
        <v>2043</v>
      </c>
      <c r="B395">
        <f t="shared" si="26"/>
        <v>10</v>
      </c>
      <c r="C395" t="str">
        <f t="shared" si="27"/>
        <v>2043_10</v>
      </c>
      <c r="E395" s="1"/>
      <c r="F395" s="1">
        <v>246038389.13999999</v>
      </c>
      <c r="G395" s="9">
        <v>240986131.928</v>
      </c>
      <c r="H395" s="1">
        <v>290025445.13700002</v>
      </c>
      <c r="I395" s="1"/>
      <c r="M395" s="1"/>
    </row>
    <row r="396" spans="1:13" x14ac:dyDescent="0.35">
      <c r="A396">
        <f t="shared" si="25"/>
        <v>2043</v>
      </c>
      <c r="B396">
        <f t="shared" si="26"/>
        <v>11</v>
      </c>
      <c r="C396" t="str">
        <f t="shared" si="27"/>
        <v>2043_11</v>
      </c>
      <c r="E396" s="1"/>
      <c r="F396" s="1">
        <v>229815076.491</v>
      </c>
      <c r="G396" s="9">
        <v>225842537.23100001</v>
      </c>
      <c r="H396" s="1">
        <v>272618105</v>
      </c>
      <c r="I396" s="1"/>
      <c r="M396" s="1"/>
    </row>
    <row r="397" spans="1:13" x14ac:dyDescent="0.35">
      <c r="A397">
        <f t="shared" si="25"/>
        <v>2043</v>
      </c>
      <c r="B397">
        <f t="shared" si="26"/>
        <v>12</v>
      </c>
      <c r="C397" t="str">
        <f t="shared" si="27"/>
        <v>2043_12</v>
      </c>
      <c r="E397" s="1"/>
      <c r="F397" s="1">
        <v>243164963.037</v>
      </c>
      <c r="G397" s="9">
        <v>239017813.03999999</v>
      </c>
      <c r="H397" s="1">
        <v>288271478.01300001</v>
      </c>
      <c r="I397" s="1"/>
      <c r="M397" s="1"/>
    </row>
    <row r="398" spans="1:13" x14ac:dyDescent="0.35">
      <c r="A398">
        <f t="shared" si="25"/>
        <v>2044</v>
      </c>
      <c r="B398">
        <f t="shared" si="26"/>
        <v>1</v>
      </c>
      <c r="C398" t="str">
        <f t="shared" si="27"/>
        <v>2044_1</v>
      </c>
      <c r="E398" s="1"/>
      <c r="F398" s="1">
        <v>248811076.57800001</v>
      </c>
      <c r="G398" s="9">
        <v>246228637.454</v>
      </c>
      <c r="H398" s="1">
        <v>295268980.42400002</v>
      </c>
      <c r="I398" s="1"/>
      <c r="M398" s="1"/>
    </row>
    <row r="399" spans="1:13" x14ac:dyDescent="0.35">
      <c r="A399">
        <f t="shared" si="25"/>
        <v>2044</v>
      </c>
      <c r="B399">
        <f t="shared" si="26"/>
        <v>2</v>
      </c>
      <c r="C399" t="str">
        <f t="shared" si="27"/>
        <v>2044_2</v>
      </c>
      <c r="E399" s="1"/>
      <c r="F399" s="1">
        <v>247164361.27599999</v>
      </c>
      <c r="G399" s="9">
        <v>240716495.32600001</v>
      </c>
      <c r="H399" s="1">
        <v>290706890.73699999</v>
      </c>
      <c r="I399" s="1"/>
      <c r="M399" s="1"/>
    </row>
    <row r="400" spans="1:13" x14ac:dyDescent="0.35">
      <c r="A400">
        <f t="shared" si="25"/>
        <v>2044</v>
      </c>
      <c r="B400">
        <f t="shared" si="26"/>
        <v>3</v>
      </c>
      <c r="C400" t="str">
        <f t="shared" si="27"/>
        <v>2044_3</v>
      </c>
      <c r="E400" s="1"/>
      <c r="F400" s="1">
        <v>234965786.632</v>
      </c>
      <c r="G400" s="9">
        <v>223444689.76499999</v>
      </c>
      <c r="H400" s="1">
        <v>278007017.46799999</v>
      </c>
      <c r="I400" s="1"/>
      <c r="M400" s="1"/>
    </row>
    <row r="401" spans="1:13" x14ac:dyDescent="0.35">
      <c r="A401">
        <f t="shared" si="25"/>
        <v>2044</v>
      </c>
      <c r="B401">
        <f t="shared" si="26"/>
        <v>4</v>
      </c>
      <c r="C401" t="str">
        <f t="shared" si="27"/>
        <v>2044_4</v>
      </c>
      <c r="E401" s="1"/>
      <c r="F401" s="1">
        <v>236806504.12400001</v>
      </c>
      <c r="G401" s="9">
        <v>247398227.211</v>
      </c>
      <c r="H401" s="1">
        <v>282714972.07999998</v>
      </c>
      <c r="I401" s="1"/>
      <c r="M401" s="1"/>
    </row>
    <row r="402" spans="1:13" x14ac:dyDescent="0.35">
      <c r="A402">
        <f t="shared" si="25"/>
        <v>2044</v>
      </c>
      <c r="B402">
        <f t="shared" si="26"/>
        <v>5</v>
      </c>
      <c r="C402" t="str">
        <f t="shared" si="27"/>
        <v>2044_5</v>
      </c>
      <c r="E402" s="1"/>
      <c r="F402" s="1">
        <v>240311692.39899999</v>
      </c>
      <c r="G402" s="9">
        <v>225274169.94499999</v>
      </c>
      <c r="H402" s="1">
        <v>286425381.89700001</v>
      </c>
      <c r="I402" s="1"/>
      <c r="M402" s="1"/>
    </row>
    <row r="403" spans="1:13" x14ac:dyDescent="0.35">
      <c r="A403">
        <f t="shared" si="25"/>
        <v>2044</v>
      </c>
      <c r="B403">
        <f t="shared" si="26"/>
        <v>6</v>
      </c>
      <c r="C403" t="str">
        <f t="shared" si="27"/>
        <v>2044_6</v>
      </c>
      <c r="E403" s="1"/>
      <c r="F403" s="1">
        <v>272277214.76700002</v>
      </c>
      <c r="G403" s="9">
        <v>266082553.67199999</v>
      </c>
      <c r="H403" s="1">
        <v>319948349.76899999</v>
      </c>
      <c r="I403" s="1"/>
      <c r="M403" s="1"/>
    </row>
    <row r="404" spans="1:13" x14ac:dyDescent="0.35">
      <c r="A404">
        <f t="shared" si="25"/>
        <v>2044</v>
      </c>
      <c r="B404">
        <f t="shared" si="26"/>
        <v>7</v>
      </c>
      <c r="C404" t="str">
        <f t="shared" si="27"/>
        <v>2044_7</v>
      </c>
      <c r="E404" s="1"/>
      <c r="F404" s="1">
        <v>286871011.15600002</v>
      </c>
      <c r="G404" s="9">
        <v>292259662.90499997</v>
      </c>
      <c r="H404" s="1">
        <v>335001891.171</v>
      </c>
      <c r="I404" s="1"/>
      <c r="M404" s="1"/>
    </row>
    <row r="405" spans="1:13" x14ac:dyDescent="0.35">
      <c r="A405">
        <f t="shared" si="25"/>
        <v>2044</v>
      </c>
      <c r="B405">
        <f t="shared" si="26"/>
        <v>8</v>
      </c>
      <c r="C405" t="str">
        <f t="shared" si="27"/>
        <v>2044_8</v>
      </c>
      <c r="E405" s="1"/>
      <c r="F405" s="1">
        <v>284804274.63599998</v>
      </c>
      <c r="G405" s="9">
        <v>260367323.81600001</v>
      </c>
      <c r="H405" s="1">
        <v>330976205.19300002</v>
      </c>
      <c r="I405" s="1"/>
      <c r="M405" s="1"/>
    </row>
    <row r="406" spans="1:13" x14ac:dyDescent="0.35">
      <c r="A406">
        <f t="shared" si="25"/>
        <v>2044</v>
      </c>
      <c r="B406">
        <f t="shared" si="26"/>
        <v>9</v>
      </c>
      <c r="C406" t="str">
        <f t="shared" si="27"/>
        <v>2044_9</v>
      </c>
      <c r="E406" s="1"/>
      <c r="F406" s="1">
        <v>288245183.30599999</v>
      </c>
      <c r="G406" s="9">
        <v>288649690.35799998</v>
      </c>
      <c r="H406" s="1">
        <v>337222930.11699998</v>
      </c>
      <c r="I406" s="1"/>
      <c r="M406" s="1"/>
    </row>
    <row r="407" spans="1:13" x14ac:dyDescent="0.35">
      <c r="A407">
        <f t="shared" si="25"/>
        <v>2044</v>
      </c>
      <c r="B407">
        <f t="shared" si="26"/>
        <v>10</v>
      </c>
      <c r="C407" t="str">
        <f t="shared" si="27"/>
        <v>2044_10</v>
      </c>
      <c r="E407" s="1"/>
      <c r="F407" s="1">
        <v>245631610.535</v>
      </c>
      <c r="G407" s="9">
        <v>241620341.993</v>
      </c>
      <c r="H407" s="1">
        <v>290742758.50199997</v>
      </c>
      <c r="I407" s="1"/>
      <c r="M407" s="1"/>
    </row>
    <row r="408" spans="1:13" x14ac:dyDescent="0.35">
      <c r="A408">
        <f t="shared" si="25"/>
        <v>2044</v>
      </c>
      <c r="B408">
        <f t="shared" si="26"/>
        <v>11</v>
      </c>
      <c r="C408" t="str">
        <f t="shared" si="27"/>
        <v>2044_11</v>
      </c>
      <c r="E408" s="1"/>
      <c r="F408" s="1">
        <v>229367303.79499999</v>
      </c>
      <c r="G408" s="9">
        <v>224659891.34900001</v>
      </c>
      <c r="H408" s="1">
        <v>273238767.64899999</v>
      </c>
      <c r="I408" s="1"/>
      <c r="M408" s="1"/>
    </row>
    <row r="409" spans="1:13" x14ac:dyDescent="0.35">
      <c r="A409">
        <f t="shared" si="25"/>
        <v>2044</v>
      </c>
      <c r="B409">
        <f t="shared" si="26"/>
        <v>12</v>
      </c>
      <c r="C409" t="str">
        <f t="shared" si="27"/>
        <v>2044_12</v>
      </c>
      <c r="E409" s="1"/>
      <c r="F409" s="1">
        <v>242692626.537</v>
      </c>
      <c r="G409" s="9">
        <v>237251782.61700001</v>
      </c>
      <c r="H409" s="1">
        <v>288924983.13999999</v>
      </c>
      <c r="I409" s="1"/>
      <c r="M409" s="1"/>
    </row>
    <row r="410" spans="1:13" x14ac:dyDescent="0.35">
      <c r="A410">
        <f t="shared" si="25"/>
        <v>2045</v>
      </c>
      <c r="B410">
        <f t="shared" si="26"/>
        <v>1</v>
      </c>
      <c r="C410" t="str">
        <f t="shared" si="27"/>
        <v>2045_1</v>
      </c>
      <c r="E410" s="1"/>
      <c r="F410" s="1">
        <v>248382220.706</v>
      </c>
      <c r="G410" s="9">
        <v>246973482.30599999</v>
      </c>
      <c r="H410" s="1">
        <v>295881768.27899998</v>
      </c>
      <c r="I410" s="1"/>
      <c r="M410" s="1"/>
    </row>
    <row r="411" spans="1:13" x14ac:dyDescent="0.35">
      <c r="A411">
        <f t="shared" si="25"/>
        <v>2045</v>
      </c>
      <c r="B411">
        <f t="shared" si="26"/>
        <v>2</v>
      </c>
      <c r="C411" t="str">
        <f t="shared" si="27"/>
        <v>2045_2</v>
      </c>
      <c r="E411" s="1"/>
      <c r="F411" s="1">
        <v>245969833.18200001</v>
      </c>
      <c r="G411" s="9">
        <v>237273380.558</v>
      </c>
      <c r="H411" s="1">
        <v>290339736.22299999</v>
      </c>
      <c r="I411" s="1"/>
      <c r="M411" s="1"/>
    </row>
    <row r="412" spans="1:13" x14ac:dyDescent="0.35">
      <c r="A412">
        <f t="shared" si="25"/>
        <v>2045</v>
      </c>
      <c r="B412">
        <f t="shared" si="26"/>
        <v>3</v>
      </c>
      <c r="C412" t="str">
        <f t="shared" si="27"/>
        <v>2045_3</v>
      </c>
      <c r="E412" s="1"/>
      <c r="F412" s="1">
        <v>227522667.36000001</v>
      </c>
      <c r="G412" s="9">
        <v>225604803.963</v>
      </c>
      <c r="H412" s="1">
        <v>270183216.79299998</v>
      </c>
      <c r="I412" s="1"/>
      <c r="M412" s="1"/>
    </row>
    <row r="413" spans="1:13" x14ac:dyDescent="0.35">
      <c r="A413">
        <f t="shared" si="25"/>
        <v>2045</v>
      </c>
      <c r="B413">
        <f t="shared" si="26"/>
        <v>4</v>
      </c>
      <c r="C413" t="str">
        <f t="shared" si="27"/>
        <v>2045_4</v>
      </c>
      <c r="E413" s="1"/>
      <c r="F413" s="1">
        <v>236389533.63699999</v>
      </c>
      <c r="G413" s="9">
        <v>238466556.507</v>
      </c>
      <c r="H413" s="1">
        <v>283328711.68400002</v>
      </c>
      <c r="I413" s="1"/>
      <c r="M413" s="1"/>
    </row>
    <row r="414" spans="1:13" x14ac:dyDescent="0.35">
      <c r="A414">
        <f t="shared" si="25"/>
        <v>2045</v>
      </c>
      <c r="B414">
        <f t="shared" si="26"/>
        <v>5</v>
      </c>
      <c r="C414" t="str">
        <f t="shared" si="27"/>
        <v>2045_5</v>
      </c>
      <c r="E414" s="1"/>
      <c r="F414" s="1">
        <v>239938982.16800001</v>
      </c>
      <c r="G414" s="9">
        <v>222067903.02700001</v>
      </c>
      <c r="H414" s="1">
        <v>287117023.02100003</v>
      </c>
      <c r="I414" s="1"/>
      <c r="M414" s="1"/>
    </row>
    <row r="415" spans="1:13" x14ac:dyDescent="0.35">
      <c r="A415">
        <f t="shared" si="25"/>
        <v>2045</v>
      </c>
      <c r="B415">
        <f t="shared" si="26"/>
        <v>6</v>
      </c>
      <c r="C415" t="str">
        <f t="shared" si="27"/>
        <v>2045_6</v>
      </c>
      <c r="E415" s="1"/>
      <c r="F415" s="1">
        <v>271888774.05900002</v>
      </c>
      <c r="G415" s="9">
        <v>277784293.76200002</v>
      </c>
      <c r="H415" s="1">
        <v>320658547.24599999</v>
      </c>
      <c r="I415" s="1"/>
      <c r="M415" s="1"/>
    </row>
    <row r="416" spans="1:13" x14ac:dyDescent="0.35">
      <c r="A416">
        <f t="shared" si="25"/>
        <v>2045</v>
      </c>
      <c r="B416">
        <f t="shared" si="26"/>
        <v>7</v>
      </c>
      <c r="C416" t="str">
        <f t="shared" si="27"/>
        <v>2045_7</v>
      </c>
      <c r="E416" s="1"/>
      <c r="F416" s="1">
        <v>286477694.19400001</v>
      </c>
      <c r="G416" s="9">
        <v>292014148.94999999</v>
      </c>
      <c r="H416" s="1">
        <v>335717034.07800001</v>
      </c>
      <c r="I416" s="1"/>
      <c r="M416" s="1"/>
    </row>
    <row r="417" spans="1:13" x14ac:dyDescent="0.35">
      <c r="A417">
        <f t="shared" si="25"/>
        <v>2045</v>
      </c>
      <c r="B417">
        <f t="shared" si="26"/>
        <v>8</v>
      </c>
      <c r="C417" t="str">
        <f t="shared" si="27"/>
        <v>2045_8</v>
      </c>
      <c r="E417" s="1"/>
      <c r="F417" s="1">
        <v>284428173.18400002</v>
      </c>
      <c r="G417" s="9">
        <v>259915700.34</v>
      </c>
      <c r="H417" s="1">
        <v>331664107.31300002</v>
      </c>
      <c r="I417" s="1"/>
      <c r="M417" s="1"/>
    </row>
    <row r="418" spans="1:13" x14ac:dyDescent="0.35">
      <c r="A418">
        <f t="shared" si="25"/>
        <v>2045</v>
      </c>
      <c r="B418">
        <f t="shared" si="26"/>
        <v>9</v>
      </c>
      <c r="C418" t="str">
        <f t="shared" si="27"/>
        <v>2045_9</v>
      </c>
      <c r="E418" s="1"/>
      <c r="F418" s="1">
        <v>287842822.07300001</v>
      </c>
      <c r="G418" s="9">
        <v>289129558.57200003</v>
      </c>
      <c r="H418" s="1">
        <v>337947051.514</v>
      </c>
      <c r="I418" s="1"/>
      <c r="M418" s="1"/>
    </row>
    <row r="419" spans="1:13" x14ac:dyDescent="0.35">
      <c r="A419">
        <f t="shared" si="25"/>
        <v>2045</v>
      </c>
      <c r="B419">
        <f t="shared" si="26"/>
        <v>10</v>
      </c>
      <c r="C419" t="str">
        <f t="shared" si="27"/>
        <v>2045_10</v>
      </c>
      <c r="E419" s="1"/>
      <c r="F419" s="1">
        <v>245263737</v>
      </c>
      <c r="G419" s="9">
        <v>240071181.507</v>
      </c>
      <c r="H419" s="1">
        <v>291414070.82599998</v>
      </c>
      <c r="I419" s="1"/>
      <c r="M419" s="1"/>
    </row>
    <row r="420" spans="1:13" x14ac:dyDescent="0.35">
      <c r="A420">
        <f t="shared" si="25"/>
        <v>2045</v>
      </c>
      <c r="B420">
        <f t="shared" si="26"/>
        <v>11</v>
      </c>
      <c r="C420" t="str">
        <f t="shared" si="27"/>
        <v>2045_11</v>
      </c>
      <c r="E420" s="1"/>
      <c r="F420" s="1">
        <v>228967396.83899999</v>
      </c>
      <c r="G420" s="9">
        <v>224905170.10100001</v>
      </c>
      <c r="H420" s="1">
        <v>273823544.79699999</v>
      </c>
      <c r="I420" s="1"/>
      <c r="M420" s="1"/>
    </row>
    <row r="421" spans="1:13" x14ac:dyDescent="0.35">
      <c r="A421">
        <f t="shared" si="25"/>
        <v>2045</v>
      </c>
      <c r="B421">
        <f t="shared" si="26"/>
        <v>12</v>
      </c>
      <c r="C421" t="str">
        <f t="shared" si="27"/>
        <v>2045_12</v>
      </c>
      <c r="E421" s="1"/>
      <c r="F421" s="1">
        <v>242271193.079</v>
      </c>
      <c r="G421" s="9">
        <v>237627516.632</v>
      </c>
      <c r="H421" s="1">
        <v>289541222.22399998</v>
      </c>
      <c r="I421" s="1"/>
      <c r="M421" s="1"/>
    </row>
    <row r="422" spans="1:13" x14ac:dyDescent="0.35">
      <c r="A422">
        <f t="shared" si="25"/>
        <v>2046</v>
      </c>
      <c r="B422">
        <f t="shared" si="26"/>
        <v>1</v>
      </c>
      <c r="C422" t="str">
        <f t="shared" si="27"/>
        <v>2046_1</v>
      </c>
      <c r="E422" s="1"/>
      <c r="F422" s="1">
        <v>247984209.66600001</v>
      </c>
      <c r="G422" s="9">
        <v>244902336.25400001</v>
      </c>
      <c r="H422" s="1">
        <v>296444579.70499998</v>
      </c>
      <c r="I422" s="1"/>
      <c r="M422" s="1"/>
    </row>
    <row r="423" spans="1:13" x14ac:dyDescent="0.35">
      <c r="A423">
        <f t="shared" si="25"/>
        <v>2046</v>
      </c>
      <c r="B423">
        <f t="shared" si="26"/>
        <v>2</v>
      </c>
      <c r="C423" t="str">
        <f t="shared" si="27"/>
        <v>2046_2</v>
      </c>
      <c r="E423" s="1"/>
      <c r="F423" s="1">
        <v>245595209.708</v>
      </c>
      <c r="G423" s="9">
        <v>236834776.21200001</v>
      </c>
      <c r="H423" s="1">
        <v>290862039.23299998</v>
      </c>
      <c r="I423" s="1"/>
      <c r="M423" s="1"/>
    </row>
    <row r="424" spans="1:13" x14ac:dyDescent="0.35">
      <c r="A424">
        <f t="shared" si="25"/>
        <v>2046</v>
      </c>
      <c r="B424">
        <f t="shared" si="26"/>
        <v>3</v>
      </c>
      <c r="C424" t="str">
        <f t="shared" si="27"/>
        <v>2046_3</v>
      </c>
      <c r="E424" s="1"/>
      <c r="F424" s="1">
        <v>227159795.285</v>
      </c>
      <c r="G424" s="9">
        <v>228835142.28</v>
      </c>
      <c r="H424" s="1">
        <v>270682159.94</v>
      </c>
      <c r="I424" s="1"/>
      <c r="M424" s="1"/>
    </row>
    <row r="425" spans="1:13" x14ac:dyDescent="0.35">
      <c r="A425">
        <f t="shared" si="25"/>
        <v>2046</v>
      </c>
      <c r="B425">
        <f t="shared" si="26"/>
        <v>4</v>
      </c>
      <c r="C425" t="str">
        <f t="shared" si="27"/>
        <v>2046_4</v>
      </c>
      <c r="E425" s="1"/>
      <c r="F425" s="1">
        <v>235993349.55599999</v>
      </c>
      <c r="G425" s="9">
        <v>223961880.664</v>
      </c>
      <c r="H425" s="1">
        <v>283881418.82200003</v>
      </c>
      <c r="I425" s="1"/>
      <c r="M425" s="1"/>
    </row>
    <row r="426" spans="1:13" x14ac:dyDescent="0.35">
      <c r="A426">
        <f t="shared" si="25"/>
        <v>2046</v>
      </c>
      <c r="B426">
        <f t="shared" si="26"/>
        <v>5</v>
      </c>
      <c r="C426" t="str">
        <f t="shared" si="27"/>
        <v>2046_5</v>
      </c>
      <c r="E426" s="1"/>
      <c r="F426" s="1">
        <v>239581300.62799999</v>
      </c>
      <c r="G426" s="9">
        <v>232127028.433</v>
      </c>
      <c r="H426" s="1">
        <v>287742289.42199999</v>
      </c>
      <c r="I426" s="1"/>
      <c r="M426" s="1"/>
    </row>
    <row r="427" spans="1:13" x14ac:dyDescent="0.35">
      <c r="A427">
        <f t="shared" si="25"/>
        <v>2046</v>
      </c>
      <c r="B427">
        <f t="shared" si="26"/>
        <v>6</v>
      </c>
      <c r="C427" t="str">
        <f t="shared" si="27"/>
        <v>2046_6</v>
      </c>
      <c r="E427" s="1"/>
      <c r="F427" s="1">
        <v>271520284.68199998</v>
      </c>
      <c r="G427" s="9">
        <v>277178102.34600002</v>
      </c>
      <c r="H427" s="1">
        <v>321305306.72399998</v>
      </c>
      <c r="I427" s="1"/>
      <c r="M427" s="1"/>
    </row>
    <row r="428" spans="1:13" x14ac:dyDescent="0.35">
      <c r="A428">
        <f t="shared" si="25"/>
        <v>2046</v>
      </c>
      <c r="B428">
        <f t="shared" si="26"/>
        <v>7</v>
      </c>
      <c r="C428" t="str">
        <f t="shared" si="27"/>
        <v>2046_7</v>
      </c>
      <c r="E428" s="1"/>
      <c r="F428" s="1">
        <v>286106963.67699999</v>
      </c>
      <c r="G428" s="9">
        <v>277052609.898</v>
      </c>
      <c r="H428" s="1">
        <v>336370980.36299998</v>
      </c>
      <c r="I428" s="1"/>
      <c r="M428" s="1"/>
    </row>
    <row r="429" spans="1:13" x14ac:dyDescent="0.35">
      <c r="A429">
        <f t="shared" si="25"/>
        <v>2046</v>
      </c>
      <c r="B429">
        <f t="shared" si="26"/>
        <v>8</v>
      </c>
      <c r="C429" t="str">
        <f t="shared" si="27"/>
        <v>2046_8</v>
      </c>
      <c r="E429" s="1"/>
      <c r="F429" s="1">
        <v>284075600.35799998</v>
      </c>
      <c r="G429" s="9">
        <v>274863537.07300001</v>
      </c>
      <c r="H429" s="1">
        <v>332295548.77700001</v>
      </c>
      <c r="I429" s="1"/>
      <c r="M429" s="1"/>
    </row>
    <row r="430" spans="1:13" x14ac:dyDescent="0.35">
      <c r="A430">
        <f t="shared" si="25"/>
        <v>2046</v>
      </c>
      <c r="B430">
        <f t="shared" si="26"/>
        <v>9</v>
      </c>
      <c r="C430" t="str">
        <f t="shared" si="27"/>
        <v>2046_9</v>
      </c>
      <c r="E430" s="1"/>
      <c r="F430" s="1">
        <v>287468365.52399999</v>
      </c>
      <c r="G430" s="9">
        <v>288129731.54699999</v>
      </c>
      <c r="H430" s="1">
        <v>338614653.72500002</v>
      </c>
      <c r="I430" s="1"/>
      <c r="M430" s="1"/>
    </row>
    <row r="431" spans="1:13" x14ac:dyDescent="0.35">
      <c r="A431">
        <f t="shared" si="25"/>
        <v>2046</v>
      </c>
      <c r="B431">
        <f t="shared" si="26"/>
        <v>10</v>
      </c>
      <c r="C431" t="str">
        <f t="shared" si="27"/>
        <v>2046_10</v>
      </c>
      <c r="E431" s="1"/>
      <c r="F431" s="1">
        <v>244923653.26699999</v>
      </c>
      <c r="G431" s="9">
        <v>239909306.38499999</v>
      </c>
      <c r="H431" s="1">
        <v>292035902.05599999</v>
      </c>
      <c r="I431" s="1"/>
      <c r="M431" s="1"/>
    </row>
    <row r="432" spans="1:13" x14ac:dyDescent="0.35">
      <c r="A432">
        <f t="shared" si="25"/>
        <v>2046</v>
      </c>
      <c r="B432">
        <f t="shared" si="26"/>
        <v>11</v>
      </c>
      <c r="C432" t="str">
        <f t="shared" si="27"/>
        <v>2046_11</v>
      </c>
      <c r="E432" s="1"/>
      <c r="F432" s="1">
        <v>228606068.264</v>
      </c>
      <c r="G432" s="9">
        <v>224774814.03299999</v>
      </c>
      <c r="H432" s="1">
        <v>274372587.78299999</v>
      </c>
      <c r="I432" s="1"/>
      <c r="M432" s="1"/>
    </row>
    <row r="433" spans="1:13" x14ac:dyDescent="0.35">
      <c r="A433">
        <f t="shared" si="25"/>
        <v>2046</v>
      </c>
      <c r="B433">
        <f t="shared" si="26"/>
        <v>12</v>
      </c>
      <c r="C433" t="str">
        <f t="shared" si="27"/>
        <v>2046_12</v>
      </c>
      <c r="E433" s="1"/>
      <c r="F433" s="1">
        <v>241893177.44299999</v>
      </c>
      <c r="G433" s="9">
        <v>235597206.07499999</v>
      </c>
      <c r="H433" s="1">
        <v>290123141.71600002</v>
      </c>
      <c r="I433" s="1"/>
      <c r="M433" s="1"/>
    </row>
    <row r="434" spans="1:13" x14ac:dyDescent="0.35">
      <c r="A434">
        <f t="shared" si="25"/>
        <v>2047</v>
      </c>
      <c r="B434">
        <f t="shared" si="26"/>
        <v>1</v>
      </c>
      <c r="C434" t="str">
        <f t="shared" si="27"/>
        <v>2047_1</v>
      </c>
      <c r="E434" s="1"/>
      <c r="F434" s="1">
        <v>247646266.373</v>
      </c>
      <c r="G434" s="9">
        <v>242888664.954</v>
      </c>
      <c r="H434" s="1">
        <v>297000563.11500001</v>
      </c>
      <c r="I434" s="1"/>
      <c r="M434" s="1"/>
    </row>
    <row r="435" spans="1:13" x14ac:dyDescent="0.35">
      <c r="A435">
        <f t="shared" ref="A435:A498" si="28">A423+1</f>
        <v>2047</v>
      </c>
      <c r="B435">
        <f t="shared" ref="B435:B498" si="29">B423</f>
        <v>2</v>
      </c>
      <c r="C435" t="str">
        <f t="shared" ref="C435:C481" si="30">A435&amp;"_"&amp;B435</f>
        <v>2047_2</v>
      </c>
      <c r="E435" s="1"/>
      <c r="F435" s="1">
        <v>245281543.21900001</v>
      </c>
      <c r="G435" s="9">
        <v>240416687.46399999</v>
      </c>
      <c r="H435" s="1">
        <v>291383814.85399997</v>
      </c>
      <c r="I435" s="1"/>
      <c r="M435" s="1"/>
    </row>
    <row r="436" spans="1:13" x14ac:dyDescent="0.35">
      <c r="A436">
        <f t="shared" si="28"/>
        <v>2047</v>
      </c>
      <c r="B436">
        <f t="shared" si="29"/>
        <v>3</v>
      </c>
      <c r="C436" t="str">
        <f t="shared" si="30"/>
        <v>2047_3</v>
      </c>
      <c r="E436" s="1"/>
      <c r="F436" s="1">
        <v>226860103.25</v>
      </c>
      <c r="G436" s="9">
        <v>222989990.52599999</v>
      </c>
      <c r="H436" s="1">
        <v>271186114.10500002</v>
      </c>
      <c r="I436" s="1"/>
      <c r="M436" s="1"/>
    </row>
    <row r="437" spans="1:13" x14ac:dyDescent="0.35">
      <c r="A437">
        <f t="shared" si="28"/>
        <v>2047</v>
      </c>
      <c r="B437">
        <f t="shared" si="29"/>
        <v>4</v>
      </c>
      <c r="C437" t="str">
        <f t="shared" si="30"/>
        <v>2047_4</v>
      </c>
      <c r="E437" s="1"/>
      <c r="F437" s="1">
        <v>235657832.81900001</v>
      </c>
      <c r="G437" s="9">
        <v>224006946.23899999</v>
      </c>
      <c r="H437" s="1">
        <v>284428940.24699998</v>
      </c>
      <c r="I437" s="1"/>
      <c r="M437" s="1"/>
    </row>
    <row r="438" spans="1:13" x14ac:dyDescent="0.35">
      <c r="A438">
        <f t="shared" si="28"/>
        <v>2047</v>
      </c>
      <c r="B438">
        <f t="shared" si="29"/>
        <v>5</v>
      </c>
      <c r="C438" t="str">
        <f t="shared" si="30"/>
        <v>2047_5</v>
      </c>
      <c r="E438" s="1"/>
      <c r="F438" s="1">
        <v>239270587.85499999</v>
      </c>
      <c r="G438" s="9">
        <v>235794659.21000001</v>
      </c>
      <c r="H438" s="1">
        <v>288346655.26099998</v>
      </c>
      <c r="I438" s="1"/>
      <c r="M438" s="1"/>
    </row>
    <row r="439" spans="1:13" x14ac:dyDescent="0.35">
      <c r="A439">
        <f t="shared" si="28"/>
        <v>2047</v>
      </c>
      <c r="B439">
        <f t="shared" si="29"/>
        <v>6</v>
      </c>
      <c r="C439" t="str">
        <f t="shared" si="30"/>
        <v>2047_6</v>
      </c>
      <c r="E439" s="1"/>
      <c r="F439" s="1">
        <v>271192727.93699998</v>
      </c>
      <c r="G439" s="9">
        <v>276624055.06400001</v>
      </c>
      <c r="H439" s="1">
        <v>321921264.34200001</v>
      </c>
      <c r="I439" s="1"/>
      <c r="M439" s="1"/>
    </row>
    <row r="440" spans="1:13" x14ac:dyDescent="0.35">
      <c r="A440">
        <f t="shared" si="28"/>
        <v>2047</v>
      </c>
      <c r="B440">
        <f t="shared" si="29"/>
        <v>7</v>
      </c>
      <c r="C440" t="str">
        <f t="shared" si="30"/>
        <v>2047_7</v>
      </c>
      <c r="E440" s="1"/>
      <c r="F440" s="1">
        <v>285775113.73799998</v>
      </c>
      <c r="G440" s="9">
        <v>261820455.102</v>
      </c>
      <c r="H440" s="1">
        <v>336990926.17500001</v>
      </c>
      <c r="I440" s="1"/>
      <c r="M440" s="1"/>
    </row>
    <row r="441" spans="1:13" x14ac:dyDescent="0.35">
      <c r="A441">
        <f t="shared" si="28"/>
        <v>2047</v>
      </c>
      <c r="B441">
        <f t="shared" si="29"/>
        <v>8</v>
      </c>
      <c r="C441" t="str">
        <f t="shared" si="30"/>
        <v>2047_8</v>
      </c>
      <c r="E441" s="1"/>
      <c r="F441" s="1">
        <v>283757796.22399998</v>
      </c>
      <c r="G441" s="9">
        <v>290565730.85900003</v>
      </c>
      <c r="H441" s="1">
        <v>332891437.69199997</v>
      </c>
      <c r="I441" s="1"/>
      <c r="M441" s="1"/>
    </row>
    <row r="442" spans="1:13" x14ac:dyDescent="0.35">
      <c r="A442">
        <f t="shared" si="28"/>
        <v>2047</v>
      </c>
      <c r="B442">
        <f t="shared" si="29"/>
        <v>9</v>
      </c>
      <c r="C442" t="str">
        <f t="shared" si="30"/>
        <v>2047_9</v>
      </c>
      <c r="E442" s="1"/>
      <c r="F442" s="1">
        <v>287128383.99699998</v>
      </c>
      <c r="G442" s="9">
        <v>287187067.95499998</v>
      </c>
      <c r="H442" s="1">
        <v>339241618.48000002</v>
      </c>
      <c r="I442" s="1"/>
      <c r="M442" s="1"/>
    </row>
    <row r="443" spans="1:13" x14ac:dyDescent="0.35">
      <c r="A443">
        <f t="shared" si="28"/>
        <v>2047</v>
      </c>
      <c r="B443">
        <f t="shared" si="29"/>
        <v>10</v>
      </c>
      <c r="C443" t="str">
        <f t="shared" si="30"/>
        <v>2047_10</v>
      </c>
      <c r="E443" s="1"/>
      <c r="F443" s="1">
        <v>244610635.85699999</v>
      </c>
      <c r="G443" s="9">
        <v>236893269.39300001</v>
      </c>
      <c r="H443" s="1">
        <v>292614816.88200003</v>
      </c>
      <c r="I443" s="1"/>
      <c r="M443" s="1"/>
    </row>
    <row r="444" spans="1:13" x14ac:dyDescent="0.35">
      <c r="A444">
        <f t="shared" si="28"/>
        <v>2047</v>
      </c>
      <c r="B444">
        <f t="shared" si="29"/>
        <v>11</v>
      </c>
      <c r="C444" t="str">
        <f t="shared" si="30"/>
        <v>2047_11</v>
      </c>
      <c r="E444" s="1"/>
      <c r="F444" s="1">
        <v>228265373.80599999</v>
      </c>
      <c r="G444" s="9">
        <v>223205400.08199999</v>
      </c>
      <c r="H444" s="1">
        <v>274871563.26099998</v>
      </c>
      <c r="I444" s="1"/>
      <c r="M444" s="1"/>
    </row>
    <row r="445" spans="1:13" x14ac:dyDescent="0.35">
      <c r="A445">
        <f t="shared" si="28"/>
        <v>2047</v>
      </c>
      <c r="B445">
        <f t="shared" si="29"/>
        <v>12</v>
      </c>
      <c r="C445" t="str">
        <f t="shared" si="30"/>
        <v>2047_12</v>
      </c>
      <c r="E445" s="1"/>
      <c r="F445" s="1">
        <v>241531079.752</v>
      </c>
      <c r="G445" s="9">
        <v>238873920.06600001</v>
      </c>
      <c r="H445" s="1">
        <v>290645260.76099998</v>
      </c>
      <c r="I445" s="1"/>
      <c r="M445" s="1"/>
    </row>
    <row r="446" spans="1:13" x14ac:dyDescent="0.35">
      <c r="A446">
        <f t="shared" si="28"/>
        <v>2048</v>
      </c>
      <c r="B446">
        <f t="shared" si="29"/>
        <v>1</v>
      </c>
      <c r="C446" t="str">
        <f t="shared" si="30"/>
        <v>2048_1</v>
      </c>
      <c r="E446" s="1"/>
      <c r="F446" s="1">
        <v>247228471.36000001</v>
      </c>
      <c r="G446" s="9">
        <v>243682333.77500001</v>
      </c>
      <c r="H446" s="1">
        <v>297404456.44400001</v>
      </c>
      <c r="I446" s="1"/>
      <c r="M446" s="1"/>
    </row>
    <row r="447" spans="1:13" x14ac:dyDescent="0.35">
      <c r="A447">
        <f t="shared" si="28"/>
        <v>2048</v>
      </c>
      <c r="B447">
        <f t="shared" si="29"/>
        <v>2</v>
      </c>
      <c r="C447" t="str">
        <f t="shared" si="30"/>
        <v>2048_2</v>
      </c>
      <c r="E447" s="1"/>
      <c r="F447" s="1">
        <v>245680879.39899999</v>
      </c>
      <c r="G447" s="9">
        <v>239059855.558</v>
      </c>
      <c r="H447" s="1">
        <v>292708128.22399998</v>
      </c>
      <c r="I447" s="1"/>
      <c r="M447" s="1"/>
    </row>
    <row r="448" spans="1:13" x14ac:dyDescent="0.35">
      <c r="A448">
        <f t="shared" si="28"/>
        <v>2048</v>
      </c>
      <c r="B448">
        <f t="shared" si="29"/>
        <v>3</v>
      </c>
      <c r="C448" t="str">
        <f t="shared" si="30"/>
        <v>2048_3</v>
      </c>
      <c r="E448" s="1"/>
      <c r="F448" s="1">
        <v>233499159.41</v>
      </c>
      <c r="G448" s="9">
        <v>222192824.192</v>
      </c>
      <c r="H448" s="1">
        <v>279984942.10900003</v>
      </c>
      <c r="I448" s="1"/>
      <c r="M448" s="1"/>
    </row>
    <row r="449" spans="1:13" x14ac:dyDescent="0.35">
      <c r="A449">
        <f t="shared" si="28"/>
        <v>2048</v>
      </c>
      <c r="B449">
        <f t="shared" si="29"/>
        <v>4</v>
      </c>
      <c r="C449" t="str">
        <f t="shared" si="30"/>
        <v>2048_4</v>
      </c>
      <c r="E449" s="1"/>
      <c r="F449" s="1">
        <v>235238294.403</v>
      </c>
      <c r="G449" s="9">
        <v>238381737.81900001</v>
      </c>
      <c r="H449" s="1">
        <v>284819938.833</v>
      </c>
      <c r="I449" s="1"/>
      <c r="M449" s="1"/>
    </row>
    <row r="450" spans="1:13" x14ac:dyDescent="0.35">
      <c r="A450">
        <f t="shared" si="28"/>
        <v>2048</v>
      </c>
      <c r="B450">
        <f t="shared" si="29"/>
        <v>5</v>
      </c>
      <c r="C450" t="str">
        <f t="shared" si="30"/>
        <v>2048_5</v>
      </c>
      <c r="E450" s="1"/>
      <c r="F450" s="1">
        <v>238886850.33899999</v>
      </c>
      <c r="G450" s="9">
        <v>233370483.558</v>
      </c>
      <c r="H450" s="1">
        <v>288807505.30500001</v>
      </c>
      <c r="I450" s="1"/>
      <c r="M450" s="1"/>
    </row>
    <row r="451" spans="1:13" x14ac:dyDescent="0.35">
      <c r="A451">
        <f t="shared" si="28"/>
        <v>2048</v>
      </c>
      <c r="B451">
        <f t="shared" si="29"/>
        <v>6</v>
      </c>
      <c r="C451" t="str">
        <f t="shared" si="30"/>
        <v>2048_6</v>
      </c>
      <c r="E451" s="1"/>
      <c r="F451" s="1">
        <v>270794377.10500002</v>
      </c>
      <c r="G451" s="9">
        <v>249553285.86199999</v>
      </c>
      <c r="H451" s="1">
        <v>322394477.64099997</v>
      </c>
      <c r="I451" s="1"/>
      <c r="M451" s="1"/>
    </row>
    <row r="452" spans="1:13" x14ac:dyDescent="0.35">
      <c r="A452">
        <f t="shared" si="28"/>
        <v>2048</v>
      </c>
      <c r="B452">
        <f t="shared" si="29"/>
        <v>7</v>
      </c>
      <c r="C452" t="str">
        <f t="shared" si="30"/>
        <v>2048_7</v>
      </c>
      <c r="E452" s="1"/>
      <c r="F452" s="1">
        <v>285375380.47399998</v>
      </c>
      <c r="G452" s="9">
        <v>290179123.47000003</v>
      </c>
      <c r="H452" s="1">
        <v>337471061.42400002</v>
      </c>
      <c r="I452" s="1"/>
      <c r="M452" s="1"/>
    </row>
    <row r="453" spans="1:13" x14ac:dyDescent="0.35">
      <c r="A453">
        <f t="shared" si="28"/>
        <v>2048</v>
      </c>
      <c r="B453">
        <f t="shared" si="29"/>
        <v>8</v>
      </c>
      <c r="C453" t="str">
        <f t="shared" si="30"/>
        <v>2048_8</v>
      </c>
      <c r="E453" s="1"/>
      <c r="F453" s="1">
        <v>283378539.39200002</v>
      </c>
      <c r="G453" s="9">
        <v>289367736.03899997</v>
      </c>
      <c r="H453" s="1">
        <v>333357598.917</v>
      </c>
      <c r="I453" s="1"/>
      <c r="M453" s="1"/>
    </row>
    <row r="454" spans="1:13" x14ac:dyDescent="0.35">
      <c r="A454">
        <f t="shared" si="28"/>
        <v>2048</v>
      </c>
      <c r="B454">
        <f t="shared" si="29"/>
        <v>9</v>
      </c>
      <c r="C454" t="str">
        <f t="shared" si="30"/>
        <v>2048_9</v>
      </c>
      <c r="E454" s="1"/>
      <c r="F454" s="1">
        <v>286726637.26099998</v>
      </c>
      <c r="G454" s="9">
        <v>257103304.06299999</v>
      </c>
      <c r="H454" s="1">
        <v>339735086.15200001</v>
      </c>
      <c r="I454" s="1"/>
      <c r="M454" s="1"/>
    </row>
    <row r="455" spans="1:13" x14ac:dyDescent="0.35">
      <c r="A455">
        <f t="shared" si="28"/>
        <v>2048</v>
      </c>
      <c r="B455">
        <f t="shared" si="29"/>
        <v>10</v>
      </c>
      <c r="C455" t="str">
        <f t="shared" si="30"/>
        <v>2048_10</v>
      </c>
      <c r="E455" s="1"/>
      <c r="F455" s="1">
        <v>244243525.914</v>
      </c>
      <c r="G455" s="9">
        <v>239802545.683</v>
      </c>
      <c r="H455" s="1">
        <v>293074078.73799998</v>
      </c>
      <c r="I455" s="1"/>
      <c r="M455" s="1"/>
    </row>
    <row r="456" spans="1:13" x14ac:dyDescent="0.35">
      <c r="A456">
        <f t="shared" si="28"/>
        <v>2048</v>
      </c>
      <c r="B456">
        <f t="shared" si="29"/>
        <v>11</v>
      </c>
      <c r="C456" t="str">
        <f t="shared" si="30"/>
        <v>2048_11</v>
      </c>
      <c r="E456" s="1"/>
      <c r="F456" s="1">
        <v>227871473.62</v>
      </c>
      <c r="G456" s="9">
        <v>222593643.13699999</v>
      </c>
      <c r="H456" s="1">
        <v>275253735.11900002</v>
      </c>
      <c r="I456" s="1"/>
      <c r="M456" s="1"/>
    </row>
    <row r="457" spans="1:13" x14ac:dyDescent="0.35">
      <c r="A457">
        <f t="shared" si="28"/>
        <v>2048</v>
      </c>
      <c r="B457">
        <f t="shared" si="29"/>
        <v>12</v>
      </c>
      <c r="C457" t="str">
        <f t="shared" si="30"/>
        <v>2048_12</v>
      </c>
      <c r="E457" s="1"/>
      <c r="F457" s="1">
        <v>241115835.85100001</v>
      </c>
      <c r="G457" s="9">
        <v>236717498.213</v>
      </c>
      <c r="H457" s="1">
        <v>291047819.486</v>
      </c>
      <c r="I457" s="1"/>
      <c r="M457" s="1"/>
    </row>
    <row r="458" spans="1:13" x14ac:dyDescent="0.35">
      <c r="A458">
        <f t="shared" si="28"/>
        <v>2049</v>
      </c>
      <c r="B458">
        <f t="shared" si="29"/>
        <v>1</v>
      </c>
      <c r="C458" t="str">
        <f t="shared" si="30"/>
        <v>2049_1</v>
      </c>
      <c r="E458" s="1"/>
      <c r="F458" s="1">
        <v>246839204.065</v>
      </c>
      <c r="G458" s="9">
        <v>245638124.84200001</v>
      </c>
      <c r="H458" s="1">
        <v>297776998.35699999</v>
      </c>
      <c r="I458" s="1"/>
      <c r="M458" s="1"/>
    </row>
    <row r="459" spans="1:13" x14ac:dyDescent="0.35">
      <c r="A459">
        <f t="shared" si="28"/>
        <v>2049</v>
      </c>
      <c r="B459">
        <f t="shared" si="29"/>
        <v>2</v>
      </c>
      <c r="C459" t="str">
        <f t="shared" si="30"/>
        <v>2049_2</v>
      </c>
      <c r="E459" s="1"/>
      <c r="F459" s="1">
        <v>244524154.84799999</v>
      </c>
      <c r="G459" s="9">
        <v>238858303.833</v>
      </c>
      <c r="H459" s="1">
        <v>292104815.87199998</v>
      </c>
      <c r="I459" s="1"/>
      <c r="M459" s="1"/>
    </row>
    <row r="460" spans="1:13" x14ac:dyDescent="0.35">
      <c r="A460">
        <f t="shared" si="28"/>
        <v>2049</v>
      </c>
      <c r="B460">
        <f t="shared" si="29"/>
        <v>3</v>
      </c>
      <c r="C460" t="str">
        <f t="shared" si="30"/>
        <v>2049_3</v>
      </c>
      <c r="E460" s="1"/>
      <c r="F460" s="1">
        <v>226128537.669</v>
      </c>
      <c r="G460" s="9">
        <v>222094123.007</v>
      </c>
      <c r="H460" s="1">
        <v>271875240.32099998</v>
      </c>
      <c r="I460" s="1"/>
      <c r="M460" s="1"/>
    </row>
    <row r="461" spans="1:13" x14ac:dyDescent="0.35">
      <c r="A461">
        <f t="shared" si="28"/>
        <v>2049</v>
      </c>
      <c r="B461">
        <f t="shared" si="29"/>
        <v>4</v>
      </c>
      <c r="C461" t="str">
        <f t="shared" si="30"/>
        <v>2049_4</v>
      </c>
      <c r="E461" s="1"/>
      <c r="F461" s="1">
        <v>234852616.75400001</v>
      </c>
      <c r="G461" s="9">
        <v>244752968.36000001</v>
      </c>
      <c r="H461" s="1">
        <v>285186822.50099999</v>
      </c>
      <c r="I461" s="1"/>
      <c r="M461" s="1"/>
    </row>
    <row r="462" spans="1:13" x14ac:dyDescent="0.35">
      <c r="A462">
        <f t="shared" si="28"/>
        <v>2049</v>
      </c>
      <c r="B462">
        <f t="shared" si="29"/>
        <v>5</v>
      </c>
      <c r="C462" t="str">
        <f t="shared" si="30"/>
        <v>2049_5</v>
      </c>
      <c r="E462" s="1"/>
      <c r="F462" s="1">
        <v>238540160.36199999</v>
      </c>
      <c r="G462" s="9">
        <v>234984910.05700001</v>
      </c>
      <c r="H462" s="1">
        <v>289247803.148</v>
      </c>
      <c r="I462" s="1"/>
      <c r="M462" s="1"/>
    </row>
    <row r="463" spans="1:13" x14ac:dyDescent="0.35">
      <c r="A463">
        <f t="shared" si="28"/>
        <v>2049</v>
      </c>
      <c r="B463">
        <f t="shared" si="29"/>
        <v>6</v>
      </c>
      <c r="C463" t="str">
        <f t="shared" si="30"/>
        <v>2049_6</v>
      </c>
      <c r="E463" s="1"/>
      <c r="F463" s="1">
        <v>270435656.80699998</v>
      </c>
      <c r="G463" s="9">
        <v>251991601.91100001</v>
      </c>
      <c r="H463" s="1">
        <v>322848051.36400002</v>
      </c>
      <c r="I463" s="1"/>
      <c r="M463" s="1"/>
    </row>
    <row r="464" spans="1:13" x14ac:dyDescent="0.35">
      <c r="A464">
        <f t="shared" si="28"/>
        <v>2049</v>
      </c>
      <c r="B464">
        <f t="shared" si="29"/>
        <v>7</v>
      </c>
      <c r="C464" t="str">
        <f t="shared" si="30"/>
        <v>2049_7</v>
      </c>
      <c r="E464" s="1"/>
      <c r="F464" s="1">
        <v>285011290.588</v>
      </c>
      <c r="G464" s="9">
        <v>289950634.02999997</v>
      </c>
      <c r="H464" s="1">
        <v>337926043.47600001</v>
      </c>
      <c r="I464" s="1"/>
      <c r="M464" s="1"/>
    </row>
    <row r="465" spans="1:13" x14ac:dyDescent="0.35">
      <c r="A465">
        <f t="shared" si="28"/>
        <v>2049</v>
      </c>
      <c r="B465">
        <f t="shared" si="29"/>
        <v>8</v>
      </c>
      <c r="C465" t="str">
        <f t="shared" si="30"/>
        <v>2049_8</v>
      </c>
      <c r="E465" s="1"/>
      <c r="F465" s="1">
        <v>283029655.59299999</v>
      </c>
      <c r="G465" s="9">
        <v>273672455.77499998</v>
      </c>
      <c r="H465" s="1">
        <v>333794972.64700001</v>
      </c>
      <c r="I465" s="1"/>
      <c r="M465" s="1"/>
    </row>
    <row r="466" spans="1:13" x14ac:dyDescent="0.35">
      <c r="A466">
        <f t="shared" si="28"/>
        <v>2049</v>
      </c>
      <c r="B466">
        <f t="shared" si="29"/>
        <v>9</v>
      </c>
      <c r="C466" t="str">
        <f t="shared" si="30"/>
        <v>2049_9</v>
      </c>
      <c r="E466" s="1"/>
      <c r="F466" s="1">
        <v>286352344.54000002</v>
      </c>
      <c r="G466" s="9">
        <v>285197139.41100001</v>
      </c>
      <c r="H466" s="1">
        <v>340192215.21799999</v>
      </c>
      <c r="I466" s="1"/>
      <c r="M466" s="1"/>
    </row>
    <row r="467" spans="1:13" x14ac:dyDescent="0.35">
      <c r="A467">
        <f t="shared" si="28"/>
        <v>2049</v>
      </c>
      <c r="B467">
        <f t="shared" si="29"/>
        <v>10</v>
      </c>
      <c r="C467" t="str">
        <f t="shared" si="30"/>
        <v>2049_10</v>
      </c>
      <c r="E467" s="1"/>
      <c r="F467" s="1">
        <v>243900811.104</v>
      </c>
      <c r="G467" s="9">
        <v>239175172.785</v>
      </c>
      <c r="H467" s="1">
        <v>293498758.98699999</v>
      </c>
      <c r="I467" s="1"/>
      <c r="M467" s="1"/>
    </row>
    <row r="468" spans="1:13" x14ac:dyDescent="0.35">
      <c r="A468">
        <f t="shared" si="28"/>
        <v>2049</v>
      </c>
      <c r="B468">
        <f t="shared" si="29"/>
        <v>11</v>
      </c>
      <c r="C468" t="str">
        <f t="shared" si="30"/>
        <v>2049_11</v>
      </c>
      <c r="E468" s="1"/>
      <c r="F468" s="1">
        <v>227490600.47099999</v>
      </c>
      <c r="G468" s="9">
        <v>222720428.03600001</v>
      </c>
      <c r="H468" s="1">
        <v>275589339.91299999</v>
      </c>
      <c r="I468" s="1"/>
      <c r="M468" s="1"/>
    </row>
    <row r="469" spans="1:13" x14ac:dyDescent="0.35">
      <c r="A469">
        <f t="shared" si="28"/>
        <v>2049</v>
      </c>
      <c r="B469">
        <f t="shared" si="29"/>
        <v>12</v>
      </c>
      <c r="C469" t="str">
        <f t="shared" si="30"/>
        <v>2049_12</v>
      </c>
      <c r="E469" s="1"/>
      <c r="F469" s="1">
        <v>240711743.31600001</v>
      </c>
      <c r="G469" s="9">
        <v>232694246.54300001</v>
      </c>
      <c r="H469" s="1">
        <v>291398161.92000002</v>
      </c>
      <c r="I469" s="1"/>
      <c r="M469" s="1"/>
    </row>
    <row r="470" spans="1:13" x14ac:dyDescent="0.35">
      <c r="A470">
        <f t="shared" si="28"/>
        <v>2050</v>
      </c>
      <c r="B470">
        <f t="shared" si="29"/>
        <v>1</v>
      </c>
      <c r="C470" t="str">
        <f t="shared" si="30"/>
        <v>2050_1</v>
      </c>
      <c r="E470" s="1"/>
      <c r="F470" s="1">
        <v>246387972.11899999</v>
      </c>
      <c r="G470" s="9">
        <v>234936233.36700001</v>
      </c>
      <c r="H470" s="1">
        <v>298031747.11000001</v>
      </c>
      <c r="I470" s="1"/>
      <c r="M470" s="1"/>
    </row>
    <row r="471" spans="1:13" x14ac:dyDescent="0.35">
      <c r="A471">
        <f t="shared" si="28"/>
        <v>2050</v>
      </c>
      <c r="B471">
        <f t="shared" si="29"/>
        <v>2</v>
      </c>
      <c r="C471" t="str">
        <f t="shared" si="30"/>
        <v>2050_2</v>
      </c>
      <c r="E471" s="1"/>
      <c r="F471" s="1">
        <v>244107371.42199999</v>
      </c>
      <c r="G471" s="9">
        <v>235320255.50600001</v>
      </c>
      <c r="H471" s="1">
        <v>292348534.48100001</v>
      </c>
      <c r="I471" s="1"/>
      <c r="M471" s="1"/>
    </row>
    <row r="472" spans="1:13" x14ac:dyDescent="0.35">
      <c r="A472">
        <f t="shared" si="28"/>
        <v>2050</v>
      </c>
      <c r="B472">
        <f t="shared" si="29"/>
        <v>3</v>
      </c>
      <c r="C472" t="str">
        <f t="shared" si="30"/>
        <v>2050_3</v>
      </c>
      <c r="E472" s="1"/>
      <c r="F472" s="1">
        <v>225732334.19600001</v>
      </c>
      <c r="G472" s="9">
        <v>224131686.88299999</v>
      </c>
      <c r="H472" s="1">
        <v>272115087.17500001</v>
      </c>
      <c r="I472" s="1"/>
      <c r="M472" s="1"/>
    </row>
    <row r="473" spans="1:13" x14ac:dyDescent="0.35">
      <c r="A473">
        <f t="shared" si="28"/>
        <v>2050</v>
      </c>
      <c r="B473">
        <f t="shared" si="29"/>
        <v>4</v>
      </c>
      <c r="C473" t="str">
        <f t="shared" si="30"/>
        <v>2050_4</v>
      </c>
      <c r="E473" s="1"/>
      <c r="F473" s="1">
        <v>234441058.46200001</v>
      </c>
      <c r="G473" s="9">
        <v>247465528.72600001</v>
      </c>
      <c r="H473" s="1">
        <v>285480533.37199998</v>
      </c>
      <c r="I473" s="1"/>
      <c r="M473" s="1"/>
    </row>
    <row r="474" spans="1:13" x14ac:dyDescent="0.35">
      <c r="A474">
        <f t="shared" si="28"/>
        <v>2050</v>
      </c>
      <c r="B474">
        <f t="shared" si="29"/>
        <v>5</v>
      </c>
      <c r="C474" t="str">
        <f t="shared" si="30"/>
        <v>2050_5</v>
      </c>
      <c r="E474" s="1"/>
      <c r="F474" s="1">
        <v>238197075.037</v>
      </c>
      <c r="G474" s="9">
        <v>220256634.04100001</v>
      </c>
      <c r="H474" s="1">
        <v>289649559.55000001</v>
      </c>
      <c r="I474" s="1"/>
      <c r="M474" s="1"/>
    </row>
    <row r="475" spans="1:13" x14ac:dyDescent="0.35">
      <c r="A475">
        <f t="shared" si="28"/>
        <v>2050</v>
      </c>
      <c r="B475">
        <f t="shared" si="29"/>
        <v>6</v>
      </c>
      <c r="C475" t="str">
        <f t="shared" si="30"/>
        <v>2050_6</v>
      </c>
      <c r="E475" s="1"/>
      <c r="F475" s="1">
        <v>270103101.95099998</v>
      </c>
      <c r="G475" s="9">
        <v>263703941.77700001</v>
      </c>
      <c r="H475" s="1">
        <v>323289332.28600001</v>
      </c>
      <c r="I475" s="1"/>
      <c r="M475" s="1"/>
    </row>
    <row r="476" spans="1:13" x14ac:dyDescent="0.35">
      <c r="A476">
        <f t="shared" si="28"/>
        <v>2050</v>
      </c>
      <c r="B476">
        <f t="shared" si="29"/>
        <v>7</v>
      </c>
      <c r="C476" t="str">
        <f t="shared" si="30"/>
        <v>2050_7</v>
      </c>
      <c r="E476" s="1"/>
      <c r="F476" s="1">
        <v>284648626.44499999</v>
      </c>
      <c r="G476" s="9">
        <v>289730369.54500002</v>
      </c>
      <c r="H476" s="1">
        <v>338338107.773</v>
      </c>
      <c r="I476" s="1"/>
      <c r="M476" s="1"/>
    </row>
    <row r="477" spans="1:13" x14ac:dyDescent="0.35">
      <c r="A477">
        <f t="shared" si="28"/>
        <v>2050</v>
      </c>
      <c r="B477">
        <f t="shared" si="29"/>
        <v>8</v>
      </c>
      <c r="C477" t="str">
        <f t="shared" si="30"/>
        <v>2050_8</v>
      </c>
      <c r="E477" s="1"/>
      <c r="F477" s="1">
        <v>282658371.19700003</v>
      </c>
      <c r="G477" s="9">
        <v>258156427.71700001</v>
      </c>
      <c r="H477" s="1">
        <v>334162110.01300001</v>
      </c>
      <c r="I477" s="1"/>
      <c r="M477" s="1"/>
    </row>
    <row r="478" spans="1:13" x14ac:dyDescent="0.35">
      <c r="A478">
        <f t="shared" si="28"/>
        <v>2050</v>
      </c>
      <c r="B478">
        <f t="shared" si="29"/>
        <v>9</v>
      </c>
      <c r="C478" t="str">
        <f t="shared" si="30"/>
        <v>2050_9</v>
      </c>
      <c r="E478" s="1"/>
      <c r="F478" s="1">
        <v>285928866.30699998</v>
      </c>
      <c r="G478" s="9">
        <v>286074717.36500001</v>
      </c>
      <c r="H478" s="1">
        <v>340543857.52399999</v>
      </c>
      <c r="I478" s="1"/>
      <c r="M478" s="1"/>
    </row>
    <row r="479" spans="1:13" x14ac:dyDescent="0.35">
      <c r="A479">
        <f t="shared" si="28"/>
        <v>2050</v>
      </c>
      <c r="B479">
        <f t="shared" si="29"/>
        <v>10</v>
      </c>
      <c r="C479" t="str">
        <f t="shared" si="30"/>
        <v>2050_10</v>
      </c>
      <c r="E479" s="1"/>
      <c r="F479" s="1">
        <v>243515293.30500001</v>
      </c>
      <c r="G479" s="9">
        <v>239280394.12799999</v>
      </c>
      <c r="H479" s="1">
        <v>293829307.07499999</v>
      </c>
      <c r="I479" s="1"/>
      <c r="M479" s="1"/>
    </row>
    <row r="480" spans="1:13" x14ac:dyDescent="0.35">
      <c r="A480">
        <f t="shared" si="28"/>
        <v>2050</v>
      </c>
      <c r="B480">
        <f t="shared" si="29"/>
        <v>11</v>
      </c>
      <c r="C480" t="str">
        <f t="shared" si="30"/>
        <v>2050_11</v>
      </c>
      <c r="E480" s="1"/>
      <c r="F480" s="1">
        <v>227070398.10800001</v>
      </c>
      <c r="G480" s="9">
        <v>222157702.583</v>
      </c>
      <c r="H480" s="1">
        <v>275837080.958</v>
      </c>
      <c r="I480" s="1"/>
      <c r="M480" s="1"/>
    </row>
    <row r="481" spans="1:13" x14ac:dyDescent="0.35">
      <c r="A481">
        <f t="shared" si="28"/>
        <v>2050</v>
      </c>
      <c r="B481">
        <f t="shared" si="29"/>
        <v>12</v>
      </c>
      <c r="C481" t="str">
        <f t="shared" si="30"/>
        <v>2050_12</v>
      </c>
      <c r="E481" s="1"/>
      <c r="F481" s="1">
        <v>240269973.80000001</v>
      </c>
      <c r="G481" s="9">
        <v>234612383.77000001</v>
      </c>
      <c r="H481" s="1">
        <v>291660502.47899997</v>
      </c>
      <c r="I481" s="1"/>
      <c r="M481" s="1"/>
    </row>
    <row r="482" spans="1:13" x14ac:dyDescent="0.35">
      <c r="A482">
        <f t="shared" si="28"/>
        <v>2051</v>
      </c>
      <c r="B482">
        <f t="shared" si="29"/>
        <v>1</v>
      </c>
      <c r="C482" t="str">
        <f t="shared" ref="C482:C505" si="31">A482&amp;"_"&amp;B482</f>
        <v>2051_1</v>
      </c>
      <c r="E482" s="1"/>
      <c r="F482" s="1">
        <v>246030791.58500001</v>
      </c>
      <c r="G482" s="9">
        <v>244367198.88499999</v>
      </c>
      <c r="H482" s="1">
        <v>298484347.76999998</v>
      </c>
      <c r="I482" s="1"/>
    </row>
    <row r="483" spans="1:13" x14ac:dyDescent="0.35">
      <c r="A483">
        <f t="shared" si="28"/>
        <v>2051</v>
      </c>
      <c r="B483">
        <f t="shared" si="29"/>
        <v>2</v>
      </c>
      <c r="C483" t="str">
        <f t="shared" si="31"/>
        <v>2051_2</v>
      </c>
      <c r="E483" s="1"/>
      <c r="F483" s="1">
        <v>243778425.009</v>
      </c>
      <c r="G483" s="9">
        <v>234926476.542</v>
      </c>
      <c r="H483" s="1">
        <v>292777082.11000001</v>
      </c>
      <c r="I483" s="1"/>
    </row>
    <row r="484" spans="1:13" x14ac:dyDescent="0.35">
      <c r="A484">
        <f t="shared" si="28"/>
        <v>2051</v>
      </c>
      <c r="B484">
        <f t="shared" si="29"/>
        <v>3</v>
      </c>
      <c r="C484" t="str">
        <f t="shared" si="31"/>
        <v>2051_3</v>
      </c>
      <c r="E484" s="1"/>
      <c r="F484" s="1">
        <v>225420567.08199999</v>
      </c>
      <c r="G484" s="9">
        <v>223278801.49000001</v>
      </c>
      <c r="H484" s="1">
        <v>272532655.23500001</v>
      </c>
      <c r="I484" s="1"/>
    </row>
    <row r="485" spans="1:13" x14ac:dyDescent="0.35">
      <c r="A485">
        <f t="shared" si="28"/>
        <v>2051</v>
      </c>
      <c r="B485">
        <f t="shared" si="29"/>
        <v>4</v>
      </c>
      <c r="C485" t="str">
        <f t="shared" si="31"/>
        <v>2051_4</v>
      </c>
      <c r="E485" s="1"/>
      <c r="F485" s="1">
        <v>234122321.875</v>
      </c>
      <c r="G485" s="9">
        <v>237132793.579</v>
      </c>
      <c r="H485" s="1">
        <v>285969874.36199999</v>
      </c>
      <c r="I485" s="1"/>
    </row>
    <row r="486" spans="1:13" x14ac:dyDescent="0.35">
      <c r="A486">
        <f t="shared" si="28"/>
        <v>2051</v>
      </c>
      <c r="B486">
        <f t="shared" si="29"/>
        <v>5</v>
      </c>
      <c r="C486" t="str">
        <f t="shared" si="31"/>
        <v>2051_5</v>
      </c>
      <c r="E486" s="1"/>
      <c r="F486" s="1">
        <v>237937522.11500001</v>
      </c>
      <c r="G486" s="9">
        <v>218792020.05500001</v>
      </c>
      <c r="H486" s="1">
        <v>290233698.324</v>
      </c>
      <c r="I486" s="1"/>
    </row>
    <row r="487" spans="1:13" x14ac:dyDescent="0.35">
      <c r="A487">
        <f t="shared" si="28"/>
        <v>2051</v>
      </c>
      <c r="B487">
        <f t="shared" si="29"/>
        <v>6</v>
      </c>
      <c r="C487" t="str">
        <f t="shared" si="31"/>
        <v>2051_6</v>
      </c>
      <c r="E487" s="1"/>
      <c r="F487" s="1">
        <v>269856902.45099998</v>
      </c>
      <c r="G487" s="9">
        <v>275454638.57200003</v>
      </c>
      <c r="H487" s="1">
        <v>323920416.65399998</v>
      </c>
      <c r="I487" s="1"/>
    </row>
    <row r="488" spans="1:13" x14ac:dyDescent="0.35">
      <c r="A488">
        <f t="shared" si="28"/>
        <v>2051</v>
      </c>
      <c r="B488">
        <f t="shared" si="29"/>
        <v>7</v>
      </c>
      <c r="C488" t="str">
        <f t="shared" si="31"/>
        <v>2051_7</v>
      </c>
      <c r="E488" s="1"/>
      <c r="F488" s="1">
        <v>284373105.55800003</v>
      </c>
      <c r="G488" s="9">
        <v>289618428.05000001</v>
      </c>
      <c r="H488" s="1">
        <v>338942558.74400002</v>
      </c>
      <c r="I488" s="1"/>
    </row>
    <row r="489" spans="1:13" x14ac:dyDescent="0.35">
      <c r="A489">
        <f t="shared" si="28"/>
        <v>2051</v>
      </c>
      <c r="B489">
        <f t="shared" si="29"/>
        <v>8</v>
      </c>
      <c r="C489" t="str">
        <f t="shared" si="31"/>
        <v>2051_8</v>
      </c>
      <c r="E489" s="1"/>
      <c r="F489" s="1">
        <v>282370113.051</v>
      </c>
      <c r="G489" s="9">
        <v>257795176.979</v>
      </c>
      <c r="H489" s="1">
        <v>334713891.22000003</v>
      </c>
      <c r="I489" s="1"/>
    </row>
    <row r="490" spans="1:13" x14ac:dyDescent="0.35">
      <c r="A490">
        <f t="shared" si="28"/>
        <v>2051</v>
      </c>
      <c r="B490">
        <f t="shared" si="29"/>
        <v>9</v>
      </c>
      <c r="C490" t="str">
        <f t="shared" si="31"/>
        <v>2051_9</v>
      </c>
      <c r="E490" s="1"/>
      <c r="F490" s="1">
        <v>285593921.27600002</v>
      </c>
      <c r="G490" s="9">
        <v>286617293.537</v>
      </c>
      <c r="H490" s="1">
        <v>341092686.07599998</v>
      </c>
      <c r="I490" s="1"/>
    </row>
    <row r="491" spans="1:13" x14ac:dyDescent="0.35">
      <c r="A491">
        <f t="shared" si="28"/>
        <v>2051</v>
      </c>
      <c r="B491">
        <f t="shared" si="29"/>
        <v>10</v>
      </c>
      <c r="C491" t="str">
        <f t="shared" si="31"/>
        <v>2051_10</v>
      </c>
      <c r="E491" s="1"/>
      <c r="F491" s="1">
        <v>243210236.866</v>
      </c>
      <c r="G491" s="9">
        <v>237808704.65900001</v>
      </c>
      <c r="H491" s="1">
        <v>294341274.71200001</v>
      </c>
      <c r="I491" s="1"/>
    </row>
    <row r="492" spans="1:13" x14ac:dyDescent="0.35">
      <c r="A492">
        <f t="shared" si="28"/>
        <v>2051</v>
      </c>
      <c r="B492">
        <f t="shared" si="29"/>
        <v>11</v>
      </c>
      <c r="C492" t="str">
        <f t="shared" si="31"/>
        <v>2051_11</v>
      </c>
      <c r="E492" s="1"/>
      <c r="F492" s="1">
        <v>226738995.61199999</v>
      </c>
      <c r="G492" s="9">
        <v>222469475.75999999</v>
      </c>
      <c r="H492" s="1">
        <v>276271680.03899997</v>
      </c>
      <c r="I492" s="1"/>
    </row>
    <row r="493" spans="1:13" x14ac:dyDescent="0.35">
      <c r="A493">
        <f t="shared" si="28"/>
        <v>2051</v>
      </c>
      <c r="B493">
        <f t="shared" si="29"/>
        <v>12</v>
      </c>
      <c r="C493" t="str">
        <f t="shared" si="31"/>
        <v>2051_12</v>
      </c>
      <c r="E493" s="1"/>
      <c r="F493" s="1">
        <v>239921776.24200001</v>
      </c>
      <c r="G493" s="9">
        <v>235059767.17399999</v>
      </c>
      <c r="H493" s="1">
        <v>292119755.42500001</v>
      </c>
      <c r="I493" s="1"/>
    </row>
    <row r="494" spans="1:13" x14ac:dyDescent="0.35">
      <c r="A494">
        <f t="shared" si="28"/>
        <v>2052</v>
      </c>
      <c r="B494">
        <f t="shared" si="29"/>
        <v>1</v>
      </c>
      <c r="C494" t="str">
        <f t="shared" si="31"/>
        <v>2052_1</v>
      </c>
      <c r="F494" s="1">
        <v>244502779.81299999</v>
      </c>
      <c r="G494" s="9">
        <v>241067509.81400001</v>
      </c>
      <c r="H494" s="1">
        <v>298235070.04900002</v>
      </c>
    </row>
    <row r="495" spans="1:13" x14ac:dyDescent="0.35">
      <c r="A495">
        <f t="shared" si="28"/>
        <v>2052</v>
      </c>
      <c r="B495">
        <f t="shared" si="29"/>
        <v>2</v>
      </c>
      <c r="C495" t="str">
        <f t="shared" si="31"/>
        <v>2052_2</v>
      </c>
      <c r="F495" s="1">
        <v>243139768.32600001</v>
      </c>
      <c r="G495" s="9">
        <v>246716237.67699999</v>
      </c>
      <c r="H495" s="1">
        <v>293503315.73199999</v>
      </c>
    </row>
    <row r="496" spans="1:13" x14ac:dyDescent="0.35">
      <c r="A496">
        <f t="shared" si="28"/>
        <v>2052</v>
      </c>
      <c r="B496">
        <f t="shared" si="29"/>
        <v>3</v>
      </c>
      <c r="C496" t="str">
        <f t="shared" si="31"/>
        <v>2052_3</v>
      </c>
      <c r="F496" s="1">
        <v>231000647.41999999</v>
      </c>
      <c r="G496" s="9">
        <v>219835859.52700001</v>
      </c>
      <c r="H496" s="1">
        <v>280787435.366</v>
      </c>
    </row>
    <row r="497" spans="1:8" x14ac:dyDescent="0.35">
      <c r="A497">
        <f t="shared" si="28"/>
        <v>2052</v>
      </c>
      <c r="B497">
        <f t="shared" si="29"/>
        <v>4</v>
      </c>
      <c r="C497" t="str">
        <f t="shared" si="31"/>
        <v>2052_4</v>
      </c>
      <c r="F497" s="1">
        <v>232645992.22299999</v>
      </c>
      <c r="G497" s="9">
        <v>218055025.15200001</v>
      </c>
      <c r="H497" s="1">
        <v>285765464.53799999</v>
      </c>
    </row>
    <row r="498" spans="1:8" x14ac:dyDescent="0.35">
      <c r="A498">
        <f t="shared" si="28"/>
        <v>2052</v>
      </c>
      <c r="B498">
        <f t="shared" si="29"/>
        <v>5</v>
      </c>
      <c r="C498" t="str">
        <f t="shared" si="31"/>
        <v>2052_5</v>
      </c>
      <c r="F498" s="1">
        <v>236584259.44400001</v>
      </c>
      <c r="G498" s="9">
        <v>235588613.287</v>
      </c>
      <c r="H498" s="1">
        <v>290197580.954</v>
      </c>
    </row>
    <row r="499" spans="1:8" x14ac:dyDescent="0.35">
      <c r="A499">
        <f t="shared" ref="A499:A505" si="32">A487+1</f>
        <v>2052</v>
      </c>
      <c r="B499">
        <f t="shared" ref="B499:B505" si="33">B487</f>
        <v>6</v>
      </c>
      <c r="C499" t="str">
        <f t="shared" si="31"/>
        <v>2052_6</v>
      </c>
      <c r="F499" s="1">
        <v>268480189.28600001</v>
      </c>
      <c r="G499" s="9">
        <v>273531459.89499998</v>
      </c>
      <c r="H499" s="1">
        <v>323915317.79799998</v>
      </c>
    </row>
    <row r="500" spans="1:8" x14ac:dyDescent="0.35">
      <c r="A500">
        <f t="shared" si="32"/>
        <v>2052</v>
      </c>
      <c r="B500">
        <f t="shared" si="33"/>
        <v>7</v>
      </c>
      <c r="C500" t="str">
        <f t="shared" si="31"/>
        <v>2052_7</v>
      </c>
      <c r="F500" s="1">
        <v>282958866.99599999</v>
      </c>
      <c r="G500" s="9">
        <v>258913912.95899999</v>
      </c>
      <c r="H500" s="1">
        <v>338911765.93099999</v>
      </c>
    </row>
    <row r="501" spans="1:8" x14ac:dyDescent="0.35">
      <c r="A501">
        <f t="shared" si="32"/>
        <v>2052</v>
      </c>
      <c r="B501">
        <f t="shared" si="33"/>
        <v>8</v>
      </c>
      <c r="C501" t="str">
        <f t="shared" si="31"/>
        <v>2052_8</v>
      </c>
      <c r="F501" s="1">
        <v>280995908.11900002</v>
      </c>
      <c r="G501" s="9">
        <v>287422768.296</v>
      </c>
      <c r="H501" s="1">
        <v>334667899.796</v>
      </c>
    </row>
    <row r="502" spans="1:8" x14ac:dyDescent="0.35">
      <c r="A502">
        <f t="shared" si="32"/>
        <v>2052</v>
      </c>
      <c r="B502">
        <f t="shared" si="33"/>
        <v>9</v>
      </c>
      <c r="C502" t="str">
        <f t="shared" si="31"/>
        <v>2052_9</v>
      </c>
      <c r="F502" s="1">
        <v>284105661.949</v>
      </c>
      <c r="G502" s="9">
        <v>283815698.46799999</v>
      </c>
      <c r="H502" s="1">
        <v>341009200.89399999</v>
      </c>
    </row>
    <row r="503" spans="1:8" x14ac:dyDescent="0.35">
      <c r="A503">
        <f t="shared" si="32"/>
        <v>2052</v>
      </c>
      <c r="B503">
        <f t="shared" si="33"/>
        <v>10</v>
      </c>
      <c r="C503" t="str">
        <f t="shared" si="31"/>
        <v>2052_10</v>
      </c>
      <c r="F503" s="1">
        <v>241852217.435</v>
      </c>
      <c r="G503" s="9">
        <v>233885622.384</v>
      </c>
      <c r="H503" s="1">
        <v>294287081.23299998</v>
      </c>
    </row>
    <row r="504" spans="1:8" x14ac:dyDescent="0.35">
      <c r="A504">
        <f t="shared" si="32"/>
        <v>2052</v>
      </c>
      <c r="B504">
        <f t="shared" si="33"/>
        <v>11</v>
      </c>
      <c r="C504" t="str">
        <f t="shared" si="31"/>
        <v>2052_11</v>
      </c>
      <c r="F504" s="1">
        <v>225301920.13699999</v>
      </c>
      <c r="G504" s="9">
        <v>219977091.43900001</v>
      </c>
      <c r="H504" s="1">
        <v>276043500.49800003</v>
      </c>
    </row>
    <row r="505" spans="1:8" x14ac:dyDescent="0.35">
      <c r="A505">
        <f t="shared" si="32"/>
        <v>2052</v>
      </c>
      <c r="B505">
        <f t="shared" si="33"/>
        <v>12</v>
      </c>
      <c r="C505" t="str">
        <f t="shared" si="31"/>
        <v>2052_12</v>
      </c>
      <c r="F505" s="1">
        <v>238408400.25600001</v>
      </c>
      <c r="G505" s="9">
        <v>235434004.85800001</v>
      </c>
      <c r="H505" s="1">
        <v>291880564.78799999</v>
      </c>
    </row>
  </sheetData>
  <conditionalFormatting sqref="S145:S150">
    <cfRule type="colorScale" priority="9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R183:AC190">
    <cfRule type="colorScale" priority="1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O150:R150 N143:N150">
    <cfRule type="colorScale" priority="1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153:N160">
    <cfRule type="colorScale" priority="1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163:N170">
    <cfRule type="colorScale" priority="14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173:N180">
    <cfRule type="colorScale" priority="15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183:N190">
    <cfRule type="colorScale" priority="16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N193:N200">
    <cfRule type="colorScale" priority="17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  <pageSetup orientation="portrait" horizontalDpi="1200" verticalDpi="1200" r:id="rId1"/>
  <headerFooter>
    <oddFooter>&amp;L&amp;1#&amp;"Calibri"&amp;14&amp;K000000Confidential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4"/>
  <sheetViews>
    <sheetView zoomScale="80" zoomScaleNormal="80" workbookViewId="0">
      <selection activeCell="E33" sqref="E33"/>
    </sheetView>
  </sheetViews>
  <sheetFormatPr defaultRowHeight="14.5" x14ac:dyDescent="0.35"/>
  <cols>
    <col min="1" max="1" width="30.36328125" bestFit="1" customWidth="1"/>
    <col min="2" max="2" width="23.6328125" bestFit="1" customWidth="1"/>
    <col min="3" max="3" width="7.36328125" bestFit="1" customWidth="1"/>
  </cols>
  <sheetData>
    <row r="1" spans="1:2" x14ac:dyDescent="0.35">
      <c r="A1" t="s">
        <v>55</v>
      </c>
    </row>
    <row r="2" spans="1:2" x14ac:dyDescent="0.35">
      <c r="A2" t="s">
        <v>4</v>
      </c>
    </row>
    <row r="3" spans="1:2" x14ac:dyDescent="0.35">
      <c r="A3" t="s">
        <v>5</v>
      </c>
      <c r="B3">
        <v>1</v>
      </c>
    </row>
    <row r="4" spans="1:2" x14ac:dyDescent="0.35">
      <c r="A4" t="s">
        <v>6</v>
      </c>
      <c r="B4">
        <v>84</v>
      </c>
    </row>
    <row r="5" spans="1:2" x14ac:dyDescent="0.35">
      <c r="A5" t="s">
        <v>7</v>
      </c>
      <c r="B5">
        <v>69</v>
      </c>
    </row>
    <row r="6" spans="1:2" x14ac:dyDescent="0.35">
      <c r="A6" t="s">
        <v>8</v>
      </c>
      <c r="B6">
        <v>0.97099999999999997</v>
      </c>
    </row>
    <row r="7" spans="1:2" x14ac:dyDescent="0.35">
      <c r="A7" t="s">
        <v>9</v>
      </c>
      <c r="B7">
        <v>0.96499999999999997</v>
      </c>
    </row>
    <row r="8" spans="1:2" x14ac:dyDescent="0.35">
      <c r="A8" t="s">
        <v>10</v>
      </c>
      <c r="B8">
        <v>31.097000000000001</v>
      </c>
    </row>
    <row r="9" spans="1:2" x14ac:dyDescent="0.35">
      <c r="A9" t="s">
        <v>11</v>
      </c>
      <c r="B9">
        <v>31.530999999999999</v>
      </c>
    </row>
    <row r="10" spans="1:2" x14ac:dyDescent="0.35">
      <c r="A10" t="s">
        <v>12</v>
      </c>
      <c r="B10">
        <v>166.60900000000001</v>
      </c>
    </row>
    <row r="11" spans="1:2" x14ac:dyDescent="0.35">
      <c r="A11" t="s">
        <v>14</v>
      </c>
      <c r="B11">
        <v>0</v>
      </c>
    </row>
    <row r="12" spans="1:2" x14ac:dyDescent="0.35">
      <c r="A12" t="s">
        <v>15</v>
      </c>
      <c r="B12" s="1">
        <v>-1410.27</v>
      </c>
    </row>
    <row r="13" spans="1:2" x14ac:dyDescent="0.35">
      <c r="A13" t="s">
        <v>16</v>
      </c>
      <c r="B13" s="1">
        <v>6.3596755468452096E+16</v>
      </c>
    </row>
    <row r="14" spans="1:2" x14ac:dyDescent="0.35">
      <c r="A14" t="s">
        <v>17</v>
      </c>
      <c r="B14" s="1">
        <v>1881296075220730</v>
      </c>
    </row>
    <row r="15" spans="1:2" x14ac:dyDescent="0.35">
      <c r="A15" t="s">
        <v>18</v>
      </c>
      <c r="B15" s="1">
        <v>27265160510445.301</v>
      </c>
    </row>
    <row r="16" spans="1:2" x14ac:dyDescent="0.35">
      <c r="A16" t="s">
        <v>19</v>
      </c>
      <c r="B16" s="1">
        <v>5221605.17</v>
      </c>
    </row>
    <row r="17" spans="1:7" x14ac:dyDescent="0.35">
      <c r="A17" t="s">
        <v>20</v>
      </c>
      <c r="B17" s="1">
        <v>3579382.67</v>
      </c>
    </row>
    <row r="18" spans="1:7" x14ac:dyDescent="0.35">
      <c r="A18" t="s">
        <v>21</v>
      </c>
      <c r="B18" s="2">
        <v>1.2E-2</v>
      </c>
    </row>
    <row r="19" spans="1:7" x14ac:dyDescent="0.35">
      <c r="A19" t="s">
        <v>22</v>
      </c>
      <c r="B19">
        <v>1.4910000000000001</v>
      </c>
    </row>
    <row r="20" spans="1:7" x14ac:dyDescent="0.35">
      <c r="A20" t="s">
        <v>23</v>
      </c>
      <c r="B20" t="s">
        <v>13</v>
      </c>
    </row>
    <row r="21" spans="1:7" x14ac:dyDescent="0.35">
      <c r="A21" t="s">
        <v>24</v>
      </c>
      <c r="B21">
        <v>28.97</v>
      </c>
    </row>
    <row r="22" spans="1:7" x14ac:dyDescent="0.35">
      <c r="A22" t="s">
        <v>25</v>
      </c>
      <c r="B22">
        <v>0.2213</v>
      </c>
    </row>
    <row r="23" spans="1:7" x14ac:dyDescent="0.35">
      <c r="A23" t="s">
        <v>26</v>
      </c>
      <c r="B23">
        <v>0.14899999999999999</v>
      </c>
    </row>
    <row r="24" spans="1:7" x14ac:dyDescent="0.35">
      <c r="A24" t="s">
        <v>27</v>
      </c>
      <c r="B24">
        <v>4.1109999999999998</v>
      </c>
    </row>
    <row r="25" spans="1:7" x14ac:dyDescent="0.35">
      <c r="A25" t="s">
        <v>28</v>
      </c>
      <c r="B25">
        <v>4.6280000000000001</v>
      </c>
    </row>
    <row r="26" spans="1:7" x14ac:dyDescent="0.35">
      <c r="A26" t="s">
        <v>29</v>
      </c>
      <c r="B26">
        <v>9.8900000000000002E-2</v>
      </c>
    </row>
    <row r="29" spans="1:7" x14ac:dyDescent="0.35">
      <c r="A29" t="s">
        <v>47</v>
      </c>
      <c r="B29" t="s">
        <v>48</v>
      </c>
      <c r="C29" t="s">
        <v>49</v>
      </c>
      <c r="F29" t="s">
        <v>50</v>
      </c>
      <c r="G29" t="s">
        <v>51</v>
      </c>
    </row>
    <row r="30" spans="1:7" x14ac:dyDescent="0.35">
      <c r="A30" t="s">
        <v>36</v>
      </c>
      <c r="B30">
        <v>4799756.2390000001</v>
      </c>
      <c r="C30" s="2">
        <v>0.76790000000000003</v>
      </c>
      <c r="G30" t="s">
        <v>52</v>
      </c>
    </row>
    <row r="31" spans="1:7" x14ac:dyDescent="0.35">
      <c r="A31" t="s">
        <v>32</v>
      </c>
      <c r="B31">
        <v>26659.177</v>
      </c>
      <c r="C31" s="2">
        <v>0</v>
      </c>
    </row>
    <row r="32" spans="1:7" x14ac:dyDescent="0.35">
      <c r="A32" t="s">
        <v>34</v>
      </c>
      <c r="B32">
        <v>21010.332999999999</v>
      </c>
      <c r="C32" s="2">
        <v>4.0000000000000002E-4</v>
      </c>
    </row>
    <row r="33" spans="1:3" x14ac:dyDescent="0.35">
      <c r="A33" t="s">
        <v>35</v>
      </c>
      <c r="B33">
        <v>2063.9769999999999</v>
      </c>
      <c r="C33" s="2">
        <v>0.84040000000000004</v>
      </c>
    </row>
    <row r="34" spans="1:3" x14ac:dyDescent="0.35">
      <c r="A34" t="s">
        <v>37</v>
      </c>
      <c r="B34">
        <v>92192.312000000005</v>
      </c>
      <c r="C34" s="2">
        <v>0</v>
      </c>
    </row>
    <row r="35" spans="1:3" x14ac:dyDescent="0.35">
      <c r="A35" t="s">
        <v>38</v>
      </c>
      <c r="B35">
        <v>223.67400000000001</v>
      </c>
      <c r="C35" s="2">
        <v>0</v>
      </c>
    </row>
    <row r="36" spans="1:3" x14ac:dyDescent="0.35">
      <c r="A36" t="s">
        <v>39</v>
      </c>
      <c r="B36">
        <v>269.18200000000002</v>
      </c>
      <c r="C36" s="2">
        <v>0</v>
      </c>
    </row>
    <row r="37" spans="1:3" x14ac:dyDescent="0.35">
      <c r="A37" t="s">
        <v>40</v>
      </c>
      <c r="B37">
        <v>327.21300000000002</v>
      </c>
      <c r="C37" s="2">
        <v>0</v>
      </c>
    </row>
    <row r="38" spans="1:3" x14ac:dyDescent="0.35">
      <c r="A38" t="s">
        <v>41</v>
      </c>
      <c r="B38">
        <v>99368.747000000003</v>
      </c>
      <c r="C38" s="2">
        <v>0</v>
      </c>
    </row>
    <row r="39" spans="1:3" x14ac:dyDescent="0.35">
      <c r="A39" t="s">
        <v>42</v>
      </c>
      <c r="B39">
        <v>242813.83900000001</v>
      </c>
      <c r="C39" s="2">
        <v>7.7799999999999994E-2</v>
      </c>
    </row>
    <row r="40" spans="1:3" x14ac:dyDescent="0.35">
      <c r="A40" t="s">
        <v>33</v>
      </c>
      <c r="B40">
        <v>7110.1</v>
      </c>
      <c r="C40" s="2">
        <v>0.2177</v>
      </c>
    </row>
    <row r="41" spans="1:3" x14ac:dyDescent="0.35">
      <c r="A41" t="s">
        <v>43</v>
      </c>
      <c r="B41">
        <v>117479424.10600001</v>
      </c>
      <c r="C41" s="2">
        <v>0</v>
      </c>
    </row>
    <row r="42" spans="1:3" x14ac:dyDescent="0.35">
      <c r="A42" t="s">
        <v>31</v>
      </c>
      <c r="B42">
        <v>11293.49</v>
      </c>
      <c r="C42" s="2">
        <v>1.44E-2</v>
      </c>
    </row>
    <row r="43" spans="1:3" x14ac:dyDescent="0.35">
      <c r="A43" t="s">
        <v>30</v>
      </c>
      <c r="B43">
        <v>3893.614</v>
      </c>
      <c r="C43" s="2">
        <v>0</v>
      </c>
    </row>
    <row r="44" spans="1:3" x14ac:dyDescent="0.35">
      <c r="A44" t="s">
        <v>45</v>
      </c>
      <c r="B44">
        <v>-49824913.545000002</v>
      </c>
      <c r="C44" s="2">
        <v>0</v>
      </c>
    </row>
  </sheetData>
  <pageMargins left="0.7" right="0.7" top="0.75" bottom="0.75" header="0.3" footer="0.3"/>
  <pageSetup orientation="portrait" horizontalDpi="1200" verticalDpi="1200" r:id="rId1"/>
  <headerFooter>
    <oddFooter>&amp;L&amp;1#&amp;"Calibri"&amp;14&amp;K000000Confidential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</vt:lpstr>
      <vt:lpstr>Sales Stats</vt:lpstr>
    </vt:vector>
  </TitlesOfParts>
  <Company>Information Technology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Vincent Pepe</cp:lastModifiedBy>
  <dcterms:created xsi:type="dcterms:W3CDTF">2019-05-07T14:52:07Z</dcterms:created>
  <dcterms:modified xsi:type="dcterms:W3CDTF">2022-12-07T20:51:12Z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65de27-20ef-4eb5-94ff-abaf6a06cb9e_Enabled">
    <vt:lpwstr>true</vt:lpwstr>
  </property>
  <property fmtid="{D5CDD505-2E9C-101B-9397-08002B2CF9AE}" pid="3" name="MSIP_Label_e965de27-20ef-4eb5-94ff-abaf6a06cb9e_SetDate">
    <vt:lpwstr>2022-12-02T21:04:53Z</vt:lpwstr>
  </property>
  <property fmtid="{D5CDD505-2E9C-101B-9397-08002B2CF9AE}" pid="4" name="MSIP_Label_e965de27-20ef-4eb5-94ff-abaf6a06cb9e_Method">
    <vt:lpwstr>Privileged</vt:lpwstr>
  </property>
  <property fmtid="{D5CDD505-2E9C-101B-9397-08002B2CF9AE}" pid="5" name="MSIP_Label_e965de27-20ef-4eb5-94ff-abaf6a06cb9e_Name">
    <vt:lpwstr>e965de27-20ef-4eb5-94ff-abaf6a06cb9e</vt:lpwstr>
  </property>
  <property fmtid="{D5CDD505-2E9C-101B-9397-08002B2CF9AE}" pid="6" name="MSIP_Label_e965de27-20ef-4eb5-94ff-abaf6a06cb9e_SiteId">
    <vt:lpwstr>5ee3b0ba-a559-45ee-a69e-6d3e963a3e72</vt:lpwstr>
  </property>
  <property fmtid="{D5CDD505-2E9C-101B-9397-08002B2CF9AE}" pid="7" name="MSIP_Label_e965de27-20ef-4eb5-94ff-abaf6a06cb9e_ActionId">
    <vt:lpwstr>f0bdf4e8-9eb5-4636-8ded-5c127b9935af</vt:lpwstr>
  </property>
  <property fmtid="{D5CDD505-2E9C-101B-9397-08002B2CF9AE}" pid="8" name="MSIP_Label_e965de27-20ef-4eb5-94ff-abaf6a06cb9e_ContentBits">
    <vt:lpwstr>2</vt:lpwstr>
  </property>
</Properties>
</file>